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bookViews>
    <workbookView xWindow="120" yWindow="60" windowWidth="15480" windowHeight="10860" tabRatio="955" activeTab="1"/>
  </bookViews>
  <sheets>
    <sheet name="M&amp;E; Chemie E1+E2" sheetId="1" r:id="rId1"/>
    <sheet name="Chemie E3-E5" sheetId="7" r:id="rId2"/>
    <sheet name="Kunststoff E1+E2" sheetId="10" r:id="rId3"/>
    <sheet name="Kunststoff E3+E4" sheetId="11" r:id="rId4"/>
    <sheet name="Kunststoff E5; Kautschuk E3" sheetId="12" r:id="rId5"/>
    <sheet name="Kautschuk E1+E2 | E4+E5+E6" sheetId="8" r:id="rId6"/>
    <sheet name="Textil- u Bekleidung" sheetId="13" r:id="rId7"/>
    <sheet name="Papier, Pappe u. Kunstst." sheetId="14" r:id="rId8"/>
    <sheet name="Tapeten" sheetId="15" r:id="rId9"/>
    <sheet name="Druckindustrie" sheetId="16" r:id="rId10"/>
    <sheet name="Schienenverkehr E1,2,4,5" sheetId="17" r:id="rId11"/>
    <sheet name="Schienenverkehr E3" sheetId="18" r:id="rId12"/>
    <sheet name="Holz- u. Kunststoff" sheetId="19" r:id="rId13"/>
    <sheet name="KUNDEN_KALK" sheetId="21" r:id="rId14"/>
  </sheets>
  <definedNames>
    <definedName name="_xlnm.Print_Area" localSheetId="1">'Chemie E3-E5'!$B$1:$J$27</definedName>
    <definedName name="_xlnm.Print_Area" localSheetId="9">Druckindustrie!$B$1:$J$27</definedName>
    <definedName name="_xlnm.Print_Area" localSheetId="12">'Holz- u. Kunststoff'!$B$1:$J$27</definedName>
    <definedName name="_xlnm.Print_Area" localSheetId="5">'Kautschuk E1+E2 | E4+E5+E6'!$B$1:$J$27</definedName>
    <definedName name="_xlnm.Print_Area" localSheetId="13">KUNDEN_KALK!$B$1:$J$44</definedName>
    <definedName name="_xlnm.Print_Area" localSheetId="2">'Kunststoff E1+E2'!$B$1:$J$27</definedName>
    <definedName name="_xlnm.Print_Area" localSheetId="3">'Kunststoff E3+E4'!$B$1:$J$27</definedName>
    <definedName name="_xlnm.Print_Area" localSheetId="4">'Kunststoff E5; Kautschuk E3'!$B$1:$J$27</definedName>
    <definedName name="_xlnm.Print_Area" localSheetId="0">'M&amp;E; Chemie E1+E2'!$B$1:$J$27</definedName>
    <definedName name="_xlnm.Print_Area" localSheetId="7">'Papier, Pappe u. Kunstst.'!$B$1:$J$27</definedName>
    <definedName name="_xlnm.Print_Area" localSheetId="10">'Schienenverkehr E1,2,4,5'!$B$1:$J$27</definedName>
    <definedName name="_xlnm.Print_Area" localSheetId="11">'Schienenverkehr E3'!$B$1:$J$27</definedName>
    <definedName name="_xlnm.Print_Area" localSheetId="8">Tapeten!$B$1:$J$27</definedName>
    <definedName name="_xlnm.Print_Area" localSheetId="6">'Textil- u Bekleidung'!$B$1:$J$27</definedName>
  </definedNames>
  <calcPr calcId="145621"/>
</workbook>
</file>

<file path=xl/calcChain.xml><?xml version="1.0" encoding="utf-8"?>
<calcChain xmlns="http://schemas.openxmlformats.org/spreadsheetml/2006/main">
  <c r="E12" i="21" l="1"/>
  <c r="C13" i="21"/>
  <c r="E13" i="21" s="1"/>
  <c r="C26" i="21"/>
  <c r="C27" i="21" l="1"/>
  <c r="E5" i="21" l="1"/>
  <c r="H13" i="21"/>
  <c r="E10" i="21" s="1"/>
  <c r="H12" i="21"/>
  <c r="E9" i="21" s="1"/>
  <c r="H11" i="21"/>
  <c r="E8" i="21" s="1"/>
  <c r="C5" i="21"/>
  <c r="C8" i="21" s="1"/>
  <c r="C34" i="19"/>
  <c r="C35" i="19" s="1"/>
  <c r="C31" i="19"/>
  <c r="B31" i="19"/>
  <c r="C34" i="18"/>
  <c r="C35" i="18" s="1"/>
  <c r="C32" i="18"/>
  <c r="E32" i="18" s="1"/>
  <c r="C31" i="18"/>
  <c r="B31" i="18"/>
  <c r="C35" i="17"/>
  <c r="C34" i="17"/>
  <c r="C31" i="17"/>
  <c r="B31" i="17"/>
  <c r="C35" i="16"/>
  <c r="C34" i="16"/>
  <c r="C31" i="16"/>
  <c r="B31" i="16"/>
  <c r="C34" i="15"/>
  <c r="C35" i="15" s="1"/>
  <c r="C32" i="15"/>
  <c r="E32" i="15" s="1"/>
  <c r="C31" i="15"/>
  <c r="B31" i="15"/>
  <c r="C34" i="14"/>
  <c r="C35" i="14" s="1"/>
  <c r="C31" i="14"/>
  <c r="B31" i="14"/>
  <c r="C34" i="13"/>
  <c r="C35" i="13" s="1"/>
  <c r="C31" i="13"/>
  <c r="B31" i="13"/>
  <c r="C34" i="8"/>
  <c r="C35" i="8" s="1"/>
  <c r="C32" i="8"/>
  <c r="E32" i="8" s="1"/>
  <c r="C31" i="8"/>
  <c r="B31" i="8"/>
  <c r="C34" i="12"/>
  <c r="C35" i="12" s="1"/>
  <c r="C31" i="12"/>
  <c r="B31" i="12"/>
  <c r="C34" i="11"/>
  <c r="C35" i="11" s="1"/>
  <c r="C31" i="11"/>
  <c r="B31" i="11"/>
  <c r="C34" i="10"/>
  <c r="C35" i="10" s="1"/>
  <c r="C32" i="10"/>
  <c r="E32" i="10" s="1"/>
  <c r="C31" i="10"/>
  <c r="B31" i="10"/>
  <c r="C34" i="7"/>
  <c r="C35" i="7" s="1"/>
  <c r="C31" i="7"/>
  <c r="B31" i="7"/>
  <c r="C31" i="1"/>
  <c r="B31" i="1"/>
  <c r="C34" i="1"/>
  <c r="C35" i="1" s="1"/>
  <c r="C285" i="19"/>
  <c r="C283" i="19"/>
  <c r="C277" i="19"/>
  <c r="C276" i="19"/>
  <c r="C274" i="19"/>
  <c r="C257" i="19"/>
  <c r="C255" i="19"/>
  <c r="C251" i="19"/>
  <c r="E251" i="19" s="1"/>
  <c r="C249" i="19"/>
  <c r="C248" i="19"/>
  <c r="C256" i="19" s="1"/>
  <c r="C246" i="19"/>
  <c r="C244" i="19"/>
  <c r="C229" i="19"/>
  <c r="C227" i="19"/>
  <c r="C221" i="19"/>
  <c r="C220" i="19"/>
  <c r="C218" i="19"/>
  <c r="C201" i="19"/>
  <c r="C199" i="19"/>
  <c r="C193" i="19"/>
  <c r="C192" i="19"/>
  <c r="C190" i="19"/>
  <c r="C188" i="19"/>
  <c r="C173" i="19"/>
  <c r="C171" i="19"/>
  <c r="C145" i="19"/>
  <c r="C143" i="19"/>
  <c r="C140" i="19"/>
  <c r="C137" i="19"/>
  <c r="C136" i="19"/>
  <c r="C134" i="19"/>
  <c r="C117" i="19"/>
  <c r="C115" i="19"/>
  <c r="C112" i="19"/>
  <c r="C109" i="19"/>
  <c r="C165" i="19" s="1"/>
  <c r="C108" i="19"/>
  <c r="C164" i="19" s="1"/>
  <c r="C106" i="19"/>
  <c r="C162" i="19" s="1"/>
  <c r="D103" i="19"/>
  <c r="C81" i="19"/>
  <c r="C79" i="19"/>
  <c r="C75" i="19"/>
  <c r="C279" i="19" s="1"/>
  <c r="E279" i="19" s="1"/>
  <c r="C74" i="19"/>
  <c r="C138" i="19" s="1"/>
  <c r="E138" i="19" s="1"/>
  <c r="C71" i="19"/>
  <c r="C191" i="19" s="1"/>
  <c r="C69" i="19"/>
  <c r="C245" i="19" s="1"/>
  <c r="C68" i="19"/>
  <c r="C104" i="19" s="1"/>
  <c r="E67" i="19"/>
  <c r="C67" i="19"/>
  <c r="C52" i="19" s="1"/>
  <c r="K53" i="19"/>
  <c r="G53" i="19"/>
  <c r="G52" i="19"/>
  <c r="G51" i="19"/>
  <c r="G50" i="19"/>
  <c r="G49" i="19"/>
  <c r="C27" i="19"/>
  <c r="C26" i="19"/>
  <c r="C25" i="19"/>
  <c r="C24" i="19"/>
  <c r="C23" i="19"/>
  <c r="G13" i="19"/>
  <c r="C7" i="19"/>
  <c r="C32" i="19" s="1"/>
  <c r="E32" i="19" s="1"/>
  <c r="G6" i="19"/>
  <c r="C285" i="18"/>
  <c r="C283" i="18"/>
  <c r="C277" i="18"/>
  <c r="C276" i="18"/>
  <c r="C274" i="18"/>
  <c r="C257" i="18"/>
  <c r="C255" i="18"/>
  <c r="C251" i="18"/>
  <c r="E251" i="18" s="1"/>
  <c r="C250" i="18"/>
  <c r="E250" i="18" s="1"/>
  <c r="C249" i="18"/>
  <c r="C248" i="18"/>
  <c r="C246" i="18"/>
  <c r="C229" i="18"/>
  <c r="C227" i="18"/>
  <c r="C221" i="18"/>
  <c r="C220" i="18"/>
  <c r="C218" i="18"/>
  <c r="C201" i="18"/>
  <c r="C199" i="18"/>
  <c r="C195" i="18"/>
  <c r="C193" i="18"/>
  <c r="C192" i="18"/>
  <c r="C190" i="18"/>
  <c r="C173" i="18"/>
  <c r="C171" i="18"/>
  <c r="C166" i="18"/>
  <c r="E166" i="18" s="1"/>
  <c r="C145" i="18"/>
  <c r="C143" i="18"/>
  <c r="C140" i="18"/>
  <c r="C137" i="18"/>
  <c r="C136" i="18"/>
  <c r="C134" i="18"/>
  <c r="C117" i="18"/>
  <c r="C115" i="18"/>
  <c r="C112" i="18"/>
  <c r="C111" i="18"/>
  <c r="C167" i="18" s="1"/>
  <c r="E167" i="18" s="1"/>
  <c r="C110" i="18"/>
  <c r="E110" i="18" s="1"/>
  <c r="C109" i="18"/>
  <c r="C165" i="18" s="1"/>
  <c r="C108" i="18"/>
  <c r="C164" i="18" s="1"/>
  <c r="C106" i="18"/>
  <c r="C162" i="18" s="1"/>
  <c r="D103" i="18"/>
  <c r="C81" i="18"/>
  <c r="C80" i="18"/>
  <c r="C116" i="18" s="1"/>
  <c r="C79" i="18"/>
  <c r="C75" i="18"/>
  <c r="C279" i="18" s="1"/>
  <c r="C74" i="18"/>
  <c r="C278" i="18" s="1"/>
  <c r="E278" i="18" s="1"/>
  <c r="C71" i="18"/>
  <c r="C191" i="18" s="1"/>
  <c r="C69" i="18"/>
  <c r="C189" i="18" s="1"/>
  <c r="C68" i="18"/>
  <c r="C244" i="18" s="1"/>
  <c r="E67" i="18"/>
  <c r="J48" i="18" s="1"/>
  <c r="G14" i="18" s="1"/>
  <c r="C67" i="18"/>
  <c r="C52" i="18" s="1"/>
  <c r="D52" i="18" s="1"/>
  <c r="K53" i="18"/>
  <c r="G53" i="18"/>
  <c r="G52" i="18"/>
  <c r="G51" i="18"/>
  <c r="G50" i="18"/>
  <c r="G49" i="18"/>
  <c r="C27" i="18"/>
  <c r="C26" i="18"/>
  <c r="C25" i="18"/>
  <c r="C24" i="18"/>
  <c r="C23" i="18"/>
  <c r="G13" i="18"/>
  <c r="C7" i="18"/>
  <c r="G6" i="18"/>
  <c r="C285" i="17"/>
  <c r="C283" i="17"/>
  <c r="C277" i="17"/>
  <c r="C276" i="17"/>
  <c r="C274" i="17"/>
  <c r="C257" i="17"/>
  <c r="C255" i="17"/>
  <c r="C251" i="17"/>
  <c r="E251" i="17" s="1"/>
  <c r="C249" i="17"/>
  <c r="C248" i="17"/>
  <c r="C247" i="17"/>
  <c r="C246" i="17"/>
  <c r="C229" i="17"/>
  <c r="C227" i="17"/>
  <c r="C221" i="17"/>
  <c r="C220" i="17"/>
  <c r="C218" i="17"/>
  <c r="C201" i="17"/>
  <c r="C199" i="17"/>
  <c r="C193" i="17"/>
  <c r="C192" i="17"/>
  <c r="C190" i="17"/>
  <c r="C188" i="17"/>
  <c r="C173" i="17"/>
  <c r="C171" i="17"/>
  <c r="C164" i="17"/>
  <c r="C145" i="17"/>
  <c r="C143" i="17"/>
  <c r="C140" i="17"/>
  <c r="C137" i="17"/>
  <c r="C136" i="17"/>
  <c r="C135" i="17"/>
  <c r="C134" i="17"/>
  <c r="C117" i="17"/>
  <c r="C115" i="17"/>
  <c r="C112" i="17"/>
  <c r="C111" i="17"/>
  <c r="C167" i="17" s="1"/>
  <c r="E167" i="17" s="1"/>
  <c r="C109" i="17"/>
  <c r="C165" i="17" s="1"/>
  <c r="C108" i="17"/>
  <c r="C106" i="17"/>
  <c r="C162" i="17" s="1"/>
  <c r="D103" i="17"/>
  <c r="C81" i="17"/>
  <c r="C79" i="17"/>
  <c r="C75" i="17"/>
  <c r="C223" i="17" s="1"/>
  <c r="E223" i="17" s="1"/>
  <c r="C74" i="17"/>
  <c r="C278" i="17" s="1"/>
  <c r="E278" i="17" s="1"/>
  <c r="C71" i="17"/>
  <c r="C191" i="17" s="1"/>
  <c r="C69" i="17"/>
  <c r="C189" i="17" s="1"/>
  <c r="C68" i="17"/>
  <c r="C244" i="17" s="1"/>
  <c r="E67" i="17"/>
  <c r="C67" i="17"/>
  <c r="C50" i="17" s="1"/>
  <c r="D50" i="17" s="1"/>
  <c r="K53" i="17"/>
  <c r="G53" i="17"/>
  <c r="C53" i="17"/>
  <c r="D53" i="17" s="1"/>
  <c r="G52" i="17"/>
  <c r="G51" i="17"/>
  <c r="G50" i="17"/>
  <c r="G49" i="17"/>
  <c r="C27" i="17"/>
  <c r="C26" i="17"/>
  <c r="C25" i="17"/>
  <c r="C24" i="17"/>
  <c r="C23" i="17"/>
  <c r="G13" i="17"/>
  <c r="C7" i="17"/>
  <c r="C32" i="17" s="1"/>
  <c r="E32" i="17" s="1"/>
  <c r="G6" i="17"/>
  <c r="C285" i="16"/>
  <c r="C283" i="16"/>
  <c r="C277" i="16"/>
  <c r="C276" i="16"/>
  <c r="C274" i="16"/>
  <c r="C257" i="16"/>
  <c r="C255" i="16"/>
  <c r="C249" i="16"/>
  <c r="C248" i="16"/>
  <c r="C246" i="16"/>
  <c r="C229" i="16"/>
  <c r="C227" i="16"/>
  <c r="C221" i="16"/>
  <c r="C220" i="16"/>
  <c r="C218" i="16"/>
  <c r="C201" i="16"/>
  <c r="C199" i="16"/>
  <c r="C193" i="16"/>
  <c r="C192" i="16"/>
  <c r="C190" i="16"/>
  <c r="C173" i="16"/>
  <c r="C171" i="16"/>
  <c r="C145" i="16"/>
  <c r="C143" i="16"/>
  <c r="C140" i="16"/>
  <c r="C139" i="16"/>
  <c r="E139" i="16" s="1"/>
  <c r="C137" i="16"/>
  <c r="C136" i="16"/>
  <c r="C134" i="16"/>
  <c r="C117" i="16"/>
  <c r="C115" i="16"/>
  <c r="C112" i="16"/>
  <c r="C109" i="16"/>
  <c r="C165" i="16" s="1"/>
  <c r="C108" i="16"/>
  <c r="C164" i="16" s="1"/>
  <c r="C106" i="16"/>
  <c r="C162" i="16" s="1"/>
  <c r="D103" i="16"/>
  <c r="C103" i="16"/>
  <c r="C81" i="16"/>
  <c r="C79" i="16"/>
  <c r="C75" i="16"/>
  <c r="C223" i="16" s="1"/>
  <c r="E223" i="16" s="1"/>
  <c r="C74" i="16"/>
  <c r="C278" i="16" s="1"/>
  <c r="E278" i="16" s="1"/>
  <c r="C71" i="16"/>
  <c r="C191" i="16" s="1"/>
  <c r="C69" i="16"/>
  <c r="C189" i="16" s="1"/>
  <c r="C68" i="16"/>
  <c r="C244" i="16" s="1"/>
  <c r="E67" i="16"/>
  <c r="C67" i="16"/>
  <c r="C53" i="16" s="1"/>
  <c r="D53" i="16" s="1"/>
  <c r="K53" i="16"/>
  <c r="G53" i="16"/>
  <c r="G52" i="16"/>
  <c r="G51" i="16"/>
  <c r="G50" i="16"/>
  <c r="C50" i="16"/>
  <c r="D50" i="16" s="1"/>
  <c r="G49" i="16"/>
  <c r="C49" i="16"/>
  <c r="D49" i="16" s="1"/>
  <c r="C48" i="16"/>
  <c r="D48" i="16" s="1"/>
  <c r="C27" i="16"/>
  <c r="C26" i="16"/>
  <c r="C25" i="16"/>
  <c r="C24" i="16"/>
  <c r="C23" i="16"/>
  <c r="G13" i="16"/>
  <c r="C7" i="16"/>
  <c r="C32" i="16" s="1"/>
  <c r="E32" i="16" s="1"/>
  <c r="G6" i="16"/>
  <c r="C285" i="15"/>
  <c r="C283" i="15"/>
  <c r="C277" i="15"/>
  <c r="C276" i="15"/>
  <c r="C274" i="15"/>
  <c r="C257" i="15"/>
  <c r="C255" i="15"/>
  <c r="C249" i="15"/>
  <c r="C248" i="15"/>
  <c r="C246" i="15"/>
  <c r="C229" i="15"/>
  <c r="C227" i="15"/>
  <c r="C221" i="15"/>
  <c r="C220" i="15"/>
  <c r="C218" i="15"/>
  <c r="C201" i="15"/>
  <c r="C199" i="15"/>
  <c r="C193" i="15"/>
  <c r="C192" i="15"/>
  <c r="C190" i="15"/>
  <c r="C173" i="15"/>
  <c r="C171" i="15"/>
  <c r="C145" i="15"/>
  <c r="C143" i="15"/>
  <c r="C140" i="15"/>
  <c r="C137" i="15"/>
  <c r="C136" i="15"/>
  <c r="C134" i="15"/>
  <c r="C117" i="15"/>
  <c r="C115" i="15"/>
  <c r="C112" i="15"/>
  <c r="C109" i="15"/>
  <c r="C165" i="15" s="1"/>
  <c r="C108" i="15"/>
  <c r="C164" i="15" s="1"/>
  <c r="C106" i="15"/>
  <c r="C162" i="15" s="1"/>
  <c r="D103" i="15"/>
  <c r="C103" i="15"/>
  <c r="C81" i="15"/>
  <c r="C79" i="15"/>
  <c r="C75" i="15"/>
  <c r="C223" i="15" s="1"/>
  <c r="E223" i="15" s="1"/>
  <c r="C74" i="15"/>
  <c r="C278" i="15" s="1"/>
  <c r="E278" i="15" s="1"/>
  <c r="C71" i="15"/>
  <c r="C191" i="15" s="1"/>
  <c r="C69" i="15"/>
  <c r="C189" i="15" s="1"/>
  <c r="C68" i="15"/>
  <c r="C244" i="15" s="1"/>
  <c r="E67" i="15"/>
  <c r="C67" i="15"/>
  <c r="K53" i="15"/>
  <c r="G53" i="15"/>
  <c r="C53" i="15"/>
  <c r="G52" i="15"/>
  <c r="C52" i="15"/>
  <c r="G51" i="15"/>
  <c r="C51" i="15"/>
  <c r="G50" i="15"/>
  <c r="C50" i="15"/>
  <c r="G49" i="15"/>
  <c r="C49" i="15"/>
  <c r="H48" i="15"/>
  <c r="I48" i="15" s="1"/>
  <c r="C48" i="15"/>
  <c r="D48" i="15" s="1"/>
  <c r="C27" i="15"/>
  <c r="C26" i="15"/>
  <c r="C25" i="15"/>
  <c r="C24" i="15"/>
  <c r="C23" i="15"/>
  <c r="G13" i="15"/>
  <c r="C7" i="15"/>
  <c r="G6" i="15"/>
  <c r="C285" i="14"/>
  <c r="C283" i="14"/>
  <c r="C278" i="14"/>
  <c r="E278" i="14" s="1"/>
  <c r="C277" i="14"/>
  <c r="C276" i="14"/>
  <c r="C274" i="14"/>
  <c r="C257" i="14"/>
  <c r="C255" i="14"/>
  <c r="C249" i="14"/>
  <c r="C248" i="14"/>
  <c r="C246" i="14"/>
  <c r="C229" i="14"/>
  <c r="C227" i="14"/>
  <c r="C223" i="14"/>
  <c r="E223" i="14" s="1"/>
  <c r="C221" i="14"/>
  <c r="C220" i="14"/>
  <c r="C218" i="14"/>
  <c r="C201" i="14"/>
  <c r="C199" i="14"/>
  <c r="C193" i="14"/>
  <c r="C192" i="14"/>
  <c r="C190" i="14"/>
  <c r="C189" i="14"/>
  <c r="C173" i="14"/>
  <c r="C171" i="14"/>
  <c r="C145" i="14"/>
  <c r="C143" i="14"/>
  <c r="C140" i="14"/>
  <c r="C137" i="14"/>
  <c r="C136" i="14"/>
  <c r="C134" i="14"/>
  <c r="C117" i="14"/>
  <c r="C115" i="14"/>
  <c r="C112" i="14"/>
  <c r="C111" i="14"/>
  <c r="E111" i="14" s="1"/>
  <c r="C109" i="14"/>
  <c r="C165" i="14" s="1"/>
  <c r="C108" i="14"/>
  <c r="C164" i="14" s="1"/>
  <c r="C106" i="14"/>
  <c r="C162" i="14" s="1"/>
  <c r="D103" i="14"/>
  <c r="C81" i="14"/>
  <c r="C79" i="14"/>
  <c r="C75" i="14"/>
  <c r="C279" i="14" s="1"/>
  <c r="E279" i="14" s="1"/>
  <c r="C74" i="14"/>
  <c r="C138" i="14" s="1"/>
  <c r="E138" i="14" s="1"/>
  <c r="C71" i="14"/>
  <c r="C191" i="14" s="1"/>
  <c r="C69" i="14"/>
  <c r="C245" i="14" s="1"/>
  <c r="C68" i="14"/>
  <c r="C244" i="14" s="1"/>
  <c r="E67" i="14"/>
  <c r="J48" i="14" s="1"/>
  <c r="G14" i="14" s="1"/>
  <c r="C67" i="14"/>
  <c r="C52" i="14" s="1"/>
  <c r="K53" i="14"/>
  <c r="G53" i="14"/>
  <c r="C53" i="14"/>
  <c r="G52" i="14"/>
  <c r="G51" i="14"/>
  <c r="G50" i="14"/>
  <c r="G49" i="14"/>
  <c r="C27" i="14"/>
  <c r="C26" i="14"/>
  <c r="C25" i="14"/>
  <c r="C24" i="14"/>
  <c r="C23" i="14"/>
  <c r="G13" i="14"/>
  <c r="C7" i="14"/>
  <c r="C32" i="14" s="1"/>
  <c r="E32" i="14" s="1"/>
  <c r="G6" i="14"/>
  <c r="C285" i="13"/>
  <c r="C283" i="13"/>
  <c r="C277" i="13"/>
  <c r="C276" i="13"/>
  <c r="C274" i="13"/>
  <c r="C257" i="13"/>
  <c r="C255" i="13"/>
  <c r="C249" i="13"/>
  <c r="C248" i="13"/>
  <c r="C246" i="13"/>
  <c r="C229" i="13"/>
  <c r="C227" i="13"/>
  <c r="C223" i="13"/>
  <c r="E223" i="13" s="1"/>
  <c r="C221" i="13"/>
  <c r="C220" i="13"/>
  <c r="C218" i="13"/>
  <c r="C201" i="13"/>
  <c r="C199" i="13"/>
  <c r="C193" i="13"/>
  <c r="C192" i="13"/>
  <c r="C190" i="13"/>
  <c r="C173" i="13"/>
  <c r="C171" i="13"/>
  <c r="C145" i="13"/>
  <c r="C143" i="13"/>
  <c r="C140" i="13"/>
  <c r="C137" i="13"/>
  <c r="C136" i="13"/>
  <c r="C134" i="13"/>
  <c r="C117" i="13"/>
  <c r="C115" i="13"/>
  <c r="C112" i="13"/>
  <c r="C109" i="13"/>
  <c r="C165" i="13" s="1"/>
  <c r="C108" i="13"/>
  <c r="C164" i="13" s="1"/>
  <c r="C106" i="13"/>
  <c r="C162" i="13" s="1"/>
  <c r="D103" i="13"/>
  <c r="C81" i="13"/>
  <c r="C79" i="13"/>
  <c r="C75" i="13"/>
  <c r="C279" i="13" s="1"/>
  <c r="E279" i="13" s="1"/>
  <c r="C74" i="13"/>
  <c r="C278" i="13" s="1"/>
  <c r="E278" i="13" s="1"/>
  <c r="C71" i="13"/>
  <c r="C191" i="13" s="1"/>
  <c r="C69" i="13"/>
  <c r="C189" i="13" s="1"/>
  <c r="C68" i="13"/>
  <c r="C244" i="13" s="1"/>
  <c r="E67" i="13"/>
  <c r="C67" i="13"/>
  <c r="C103" i="13" s="1"/>
  <c r="K53" i="13"/>
  <c r="G53" i="13"/>
  <c r="G52" i="13"/>
  <c r="G51" i="13"/>
  <c r="G50" i="13"/>
  <c r="G49" i="13"/>
  <c r="C27" i="13"/>
  <c r="C26" i="13"/>
  <c r="C25" i="13"/>
  <c r="C24" i="13"/>
  <c r="C23" i="13"/>
  <c r="G13" i="13"/>
  <c r="C7" i="13"/>
  <c r="C32" i="13" s="1"/>
  <c r="E32" i="13" s="1"/>
  <c r="G6" i="13"/>
  <c r="C285" i="12"/>
  <c r="C283" i="12"/>
  <c r="C277" i="12"/>
  <c r="C276" i="12"/>
  <c r="C274" i="12"/>
  <c r="C257" i="12"/>
  <c r="C255" i="12"/>
  <c r="C249" i="12"/>
  <c r="C248" i="12"/>
  <c r="C246" i="12"/>
  <c r="C229" i="12"/>
  <c r="C227" i="12"/>
  <c r="C221" i="12"/>
  <c r="C220" i="12"/>
  <c r="C218" i="12"/>
  <c r="C201" i="12"/>
  <c r="C199" i="12"/>
  <c r="C193" i="12"/>
  <c r="C192" i="12"/>
  <c r="C190" i="12"/>
  <c r="C173" i="12"/>
  <c r="C171" i="12"/>
  <c r="C145" i="12"/>
  <c r="C143" i="12"/>
  <c r="C140" i="12"/>
  <c r="C137" i="12"/>
  <c r="C136" i="12"/>
  <c r="C134" i="12"/>
  <c r="C117" i="12"/>
  <c r="C115" i="12"/>
  <c r="C112" i="12"/>
  <c r="C109" i="12"/>
  <c r="C165" i="12" s="1"/>
  <c r="C108" i="12"/>
  <c r="C164" i="12" s="1"/>
  <c r="C106" i="12"/>
  <c r="C162" i="12" s="1"/>
  <c r="D103" i="12"/>
  <c r="C81" i="12"/>
  <c r="C79" i="12"/>
  <c r="C75" i="12"/>
  <c r="C223" i="12" s="1"/>
  <c r="E223" i="12" s="1"/>
  <c r="C74" i="12"/>
  <c r="C278" i="12" s="1"/>
  <c r="E278" i="12" s="1"/>
  <c r="C71" i="12"/>
  <c r="C247" i="12" s="1"/>
  <c r="C69" i="12"/>
  <c r="C189" i="12" s="1"/>
  <c r="C68" i="12"/>
  <c r="C216" i="12" s="1"/>
  <c r="E67" i="12"/>
  <c r="H48" i="12" s="1"/>
  <c r="I48" i="12" s="1"/>
  <c r="C67" i="12"/>
  <c r="C77" i="12" s="1"/>
  <c r="C113" i="12" s="1"/>
  <c r="K53" i="12"/>
  <c r="G53" i="12"/>
  <c r="G52" i="12"/>
  <c r="G51" i="12"/>
  <c r="G50" i="12"/>
  <c r="G49" i="12"/>
  <c r="C27" i="12"/>
  <c r="C26" i="12"/>
  <c r="C25" i="12"/>
  <c r="C24" i="12"/>
  <c r="C23" i="12"/>
  <c r="G13" i="12"/>
  <c r="C7" i="12"/>
  <c r="C32" i="12" s="1"/>
  <c r="E32" i="12" s="1"/>
  <c r="G6" i="12"/>
  <c r="C285" i="11"/>
  <c r="C283" i="11"/>
  <c r="C279" i="11"/>
  <c r="E279" i="11" s="1"/>
  <c r="C277" i="11"/>
  <c r="C276" i="11"/>
  <c r="C274" i="11"/>
  <c r="C257" i="11"/>
  <c r="C255" i="11"/>
  <c r="C249" i="11"/>
  <c r="C248" i="11"/>
  <c r="C246" i="11"/>
  <c r="C229" i="11"/>
  <c r="C227" i="11"/>
  <c r="C222" i="11"/>
  <c r="E222" i="11" s="1"/>
  <c r="C221" i="11"/>
  <c r="C220" i="11"/>
  <c r="C218" i="11"/>
  <c r="C201" i="11"/>
  <c r="C199" i="11"/>
  <c r="C193" i="11"/>
  <c r="C192" i="11"/>
  <c r="C190" i="11"/>
  <c r="C173" i="11"/>
  <c r="C171" i="11"/>
  <c r="C145" i="11"/>
  <c r="C143" i="11"/>
  <c r="C140" i="11"/>
  <c r="C137" i="11"/>
  <c r="C136" i="11"/>
  <c r="C134" i="11"/>
  <c r="C117" i="11"/>
  <c r="C115" i="11"/>
  <c r="C112" i="11"/>
  <c r="C109" i="11"/>
  <c r="C165" i="11" s="1"/>
  <c r="C108" i="11"/>
  <c r="C164" i="11" s="1"/>
  <c r="C106" i="11"/>
  <c r="C162" i="11" s="1"/>
  <c r="D103" i="11"/>
  <c r="C81" i="11"/>
  <c r="C79" i="11"/>
  <c r="C75" i="11"/>
  <c r="C223" i="11" s="1"/>
  <c r="C74" i="11"/>
  <c r="C278" i="11" s="1"/>
  <c r="E278" i="11" s="1"/>
  <c r="C71" i="11"/>
  <c r="C247" i="11" s="1"/>
  <c r="C69" i="11"/>
  <c r="C189" i="11" s="1"/>
  <c r="C68" i="11"/>
  <c r="C216" i="11" s="1"/>
  <c r="E67" i="11"/>
  <c r="H48" i="11" s="1"/>
  <c r="I48" i="11" s="1"/>
  <c r="C67" i="11"/>
  <c r="C77" i="11" s="1"/>
  <c r="C113" i="11" s="1"/>
  <c r="K53" i="11"/>
  <c r="G53" i="11"/>
  <c r="G52" i="11"/>
  <c r="G51" i="11"/>
  <c r="G50" i="11"/>
  <c r="G49" i="11"/>
  <c r="C27" i="11"/>
  <c r="C26" i="11"/>
  <c r="C25" i="11"/>
  <c r="C24" i="11"/>
  <c r="C23" i="11"/>
  <c r="G13" i="11"/>
  <c r="C7" i="11"/>
  <c r="C32" i="11" s="1"/>
  <c r="E32" i="11" s="1"/>
  <c r="G6" i="11"/>
  <c r="C285" i="10"/>
  <c r="C283" i="10"/>
  <c r="C277" i="10"/>
  <c r="C276" i="10"/>
  <c r="C274" i="10"/>
  <c r="C257" i="10"/>
  <c r="C255" i="10"/>
  <c r="C249" i="10"/>
  <c r="C248" i="10"/>
  <c r="C246" i="10"/>
  <c r="C244" i="10"/>
  <c r="C229" i="10"/>
  <c r="C227" i="10"/>
  <c r="C221" i="10"/>
  <c r="C220" i="10"/>
  <c r="C218" i="10"/>
  <c r="C201" i="10"/>
  <c r="C199" i="10"/>
  <c r="C193" i="10"/>
  <c r="C192" i="10"/>
  <c r="C190" i="10"/>
  <c r="C173" i="10"/>
  <c r="C171" i="10"/>
  <c r="C145" i="10"/>
  <c r="C143" i="10"/>
  <c r="C140" i="10"/>
  <c r="C137" i="10"/>
  <c r="C136" i="10"/>
  <c r="C134" i="10"/>
  <c r="C117" i="10"/>
  <c r="C115" i="10"/>
  <c r="C112" i="10"/>
  <c r="C109" i="10"/>
  <c r="C165" i="10" s="1"/>
  <c r="C108" i="10"/>
  <c r="C164" i="10" s="1"/>
  <c r="C106" i="10"/>
  <c r="C162" i="10" s="1"/>
  <c r="D103" i="10"/>
  <c r="C81" i="10"/>
  <c r="C79" i="10"/>
  <c r="C75" i="10"/>
  <c r="C223" i="10" s="1"/>
  <c r="E223" i="10" s="1"/>
  <c r="C74" i="10"/>
  <c r="C278" i="10" s="1"/>
  <c r="E278" i="10" s="1"/>
  <c r="C71" i="10"/>
  <c r="C247" i="10" s="1"/>
  <c r="C69" i="10"/>
  <c r="C189" i="10" s="1"/>
  <c r="C68" i="10"/>
  <c r="C216" i="10" s="1"/>
  <c r="E67" i="10"/>
  <c r="C67" i="10"/>
  <c r="K53" i="10"/>
  <c r="G53" i="10"/>
  <c r="G52" i="10"/>
  <c r="G51" i="10"/>
  <c r="G50" i="10"/>
  <c r="G49" i="10"/>
  <c r="J48" i="10"/>
  <c r="E131" i="10" s="1"/>
  <c r="H48" i="10"/>
  <c r="I48" i="10" s="1"/>
  <c r="C27" i="10"/>
  <c r="C26" i="10"/>
  <c r="C25" i="10"/>
  <c r="C24" i="10"/>
  <c r="C23" i="10"/>
  <c r="G13" i="10"/>
  <c r="C7" i="10"/>
  <c r="G6" i="10"/>
  <c r="C285" i="8"/>
  <c r="C283" i="8"/>
  <c r="C277" i="8"/>
  <c r="C276" i="8"/>
  <c r="C274" i="8"/>
  <c r="C257" i="8"/>
  <c r="C255" i="8"/>
  <c r="C249" i="8"/>
  <c r="C248" i="8"/>
  <c r="C246" i="8"/>
  <c r="C229" i="8"/>
  <c r="C227" i="8"/>
  <c r="C221" i="8"/>
  <c r="C220" i="8"/>
  <c r="C218" i="8"/>
  <c r="C201" i="8"/>
  <c r="C199" i="8"/>
  <c r="C193" i="8"/>
  <c r="C192" i="8"/>
  <c r="C190" i="8"/>
  <c r="C173" i="8"/>
  <c r="C171" i="8"/>
  <c r="C145" i="8"/>
  <c r="C143" i="8"/>
  <c r="C140" i="8"/>
  <c r="C137" i="8"/>
  <c r="C136" i="8"/>
  <c r="C134" i="8"/>
  <c r="C117" i="8"/>
  <c r="C115" i="8"/>
  <c r="C112" i="8"/>
  <c r="C109" i="8"/>
  <c r="C165" i="8" s="1"/>
  <c r="C108" i="8"/>
  <c r="C164" i="8" s="1"/>
  <c r="C106" i="8"/>
  <c r="C162" i="8" s="1"/>
  <c r="D103" i="8"/>
  <c r="C81" i="8"/>
  <c r="C79" i="8"/>
  <c r="C75" i="8"/>
  <c r="C223" i="8" s="1"/>
  <c r="E223" i="8" s="1"/>
  <c r="C74" i="8"/>
  <c r="C278" i="8" s="1"/>
  <c r="E278" i="8" s="1"/>
  <c r="C71" i="8"/>
  <c r="C247" i="8" s="1"/>
  <c r="C69" i="8"/>
  <c r="C189" i="8" s="1"/>
  <c r="C68" i="8"/>
  <c r="C216" i="8" s="1"/>
  <c r="E67" i="8"/>
  <c r="J48" i="8" s="1"/>
  <c r="L48" i="8" s="1"/>
  <c r="C67" i="8"/>
  <c r="K53" i="8"/>
  <c r="G53" i="8"/>
  <c r="G52" i="8"/>
  <c r="G51" i="8"/>
  <c r="G50" i="8"/>
  <c r="G49" i="8"/>
  <c r="H48" i="8"/>
  <c r="I48" i="8" s="1"/>
  <c r="C27" i="8"/>
  <c r="C26" i="8"/>
  <c r="C25" i="8"/>
  <c r="C24" i="8"/>
  <c r="C23" i="8"/>
  <c r="G13" i="8"/>
  <c r="C7" i="8"/>
  <c r="G6" i="8"/>
  <c r="C27" i="7"/>
  <c r="C26" i="7"/>
  <c r="C25" i="7"/>
  <c r="C24" i="7"/>
  <c r="C23" i="7"/>
  <c r="C285" i="7"/>
  <c r="C283" i="7"/>
  <c r="C277" i="7"/>
  <c r="C276" i="7"/>
  <c r="C274" i="7"/>
  <c r="C257" i="7"/>
  <c r="C255" i="7"/>
  <c r="C249" i="7"/>
  <c r="C248" i="7"/>
  <c r="C246" i="7"/>
  <c r="C229" i="7"/>
  <c r="C227" i="7"/>
  <c r="C221" i="7"/>
  <c r="C220" i="7"/>
  <c r="C218" i="7"/>
  <c r="C201" i="7"/>
  <c r="C199" i="7"/>
  <c r="C193" i="7"/>
  <c r="C192" i="7"/>
  <c r="C190" i="7"/>
  <c r="C173" i="7"/>
  <c r="C171" i="7"/>
  <c r="C145" i="7"/>
  <c r="C143" i="7"/>
  <c r="C140" i="7"/>
  <c r="C137" i="7"/>
  <c r="C136" i="7"/>
  <c r="C134" i="7"/>
  <c r="C117" i="7"/>
  <c r="C115" i="7"/>
  <c r="C112" i="7"/>
  <c r="C109" i="7"/>
  <c r="C165" i="7" s="1"/>
  <c r="C108" i="7"/>
  <c r="C164" i="7" s="1"/>
  <c r="C106" i="7"/>
  <c r="C162" i="7" s="1"/>
  <c r="D103" i="7"/>
  <c r="C81" i="7"/>
  <c r="C79" i="7"/>
  <c r="C75" i="7"/>
  <c r="C223" i="7" s="1"/>
  <c r="E223" i="7" s="1"/>
  <c r="C74" i="7"/>
  <c r="C278" i="7" s="1"/>
  <c r="E278" i="7" s="1"/>
  <c r="C71" i="7"/>
  <c r="C247" i="7" s="1"/>
  <c r="C69" i="7"/>
  <c r="C189" i="7" s="1"/>
  <c r="C68" i="7"/>
  <c r="C216" i="7" s="1"/>
  <c r="E67" i="7"/>
  <c r="C67" i="7"/>
  <c r="C48" i="7" s="1"/>
  <c r="D48" i="7" s="1"/>
  <c r="K53" i="7"/>
  <c r="G53" i="7"/>
  <c r="G52" i="7"/>
  <c r="G51" i="7"/>
  <c r="G50" i="7"/>
  <c r="G49" i="7"/>
  <c r="J48" i="7"/>
  <c r="L48" i="7" s="1"/>
  <c r="H48" i="7"/>
  <c r="I48" i="7" s="1"/>
  <c r="G13" i="7"/>
  <c r="C7" i="7"/>
  <c r="C32" i="7" s="1"/>
  <c r="E32" i="7" s="1"/>
  <c r="G6" i="7"/>
  <c r="C51" i="7" l="1"/>
  <c r="C52" i="7"/>
  <c r="C53" i="7"/>
  <c r="C49" i="7"/>
  <c r="C50" i="7"/>
  <c r="C77" i="8"/>
  <c r="C113" i="8" s="1"/>
  <c r="C272" i="11"/>
  <c r="C103" i="14"/>
  <c r="C111" i="11"/>
  <c r="C167" i="11" s="1"/>
  <c r="E167" i="11" s="1"/>
  <c r="C188" i="14"/>
  <c r="C144" i="16"/>
  <c r="C103" i="17"/>
  <c r="C222" i="16"/>
  <c r="E222" i="16" s="1"/>
  <c r="C50" i="11"/>
  <c r="D50" i="11" s="1"/>
  <c r="E50" i="11" s="1"/>
  <c r="E75" i="11"/>
  <c r="C188" i="16"/>
  <c r="C198" i="16" s="1"/>
  <c r="C194" i="17"/>
  <c r="E194" i="17" s="1"/>
  <c r="C216" i="18"/>
  <c r="C200" i="18"/>
  <c r="C245" i="11"/>
  <c r="C251" i="13"/>
  <c r="E251" i="13" s="1"/>
  <c r="C250" i="16"/>
  <c r="E250" i="16" s="1"/>
  <c r="C195" i="17"/>
  <c r="E195" i="17" s="1"/>
  <c r="C273" i="17"/>
  <c r="C49" i="18"/>
  <c r="D49" i="18" s="1"/>
  <c r="E49" i="18" s="1"/>
  <c r="C139" i="18"/>
  <c r="E139" i="18" s="1"/>
  <c r="C219" i="19"/>
  <c r="D52" i="14"/>
  <c r="C194" i="10"/>
  <c r="E194" i="10" s="1"/>
  <c r="C138" i="11"/>
  <c r="E138" i="11" s="1"/>
  <c r="C51" i="11"/>
  <c r="D51" i="11" s="1"/>
  <c r="E51" i="11" s="1"/>
  <c r="C188" i="13"/>
  <c r="C251" i="16"/>
  <c r="E251" i="16" s="1"/>
  <c r="C48" i="17"/>
  <c r="D48" i="17" s="1"/>
  <c r="E48" i="17" s="1"/>
  <c r="C15" i="17" s="1"/>
  <c r="C48" i="11"/>
  <c r="D48" i="11" s="1"/>
  <c r="J48" i="11"/>
  <c r="C49" i="11"/>
  <c r="D49" i="11" s="1"/>
  <c r="C273" i="18"/>
  <c r="C80" i="13"/>
  <c r="C116" i="13" s="1"/>
  <c r="C48" i="18"/>
  <c r="D48" i="18" s="1"/>
  <c r="E48" i="18" s="1"/>
  <c r="C160" i="11"/>
  <c r="E74" i="14"/>
  <c r="C111" i="16"/>
  <c r="C167" i="16" s="1"/>
  <c r="E167" i="16" s="1"/>
  <c r="C49" i="17"/>
  <c r="D49" i="17" s="1"/>
  <c r="E49" i="17" s="1"/>
  <c r="C77" i="17"/>
  <c r="C113" i="17" s="1"/>
  <c r="C50" i="18"/>
  <c r="D50" i="18" s="1"/>
  <c r="E50" i="18" s="1"/>
  <c r="C80" i="16"/>
  <c r="C116" i="16" s="1"/>
  <c r="C77" i="10"/>
  <c r="C113" i="10" s="1"/>
  <c r="C52" i="11"/>
  <c r="D52" i="11" s="1"/>
  <c r="C104" i="11"/>
  <c r="C49" i="14"/>
  <c r="D49" i="14" s="1"/>
  <c r="E49" i="14" s="1"/>
  <c r="C195" i="16"/>
  <c r="E195" i="16" s="1"/>
  <c r="C78" i="17"/>
  <c r="C114" i="17" s="1"/>
  <c r="C103" i="18"/>
  <c r="C223" i="18"/>
  <c r="E223" i="18" s="1"/>
  <c r="C223" i="19"/>
  <c r="E223" i="19" s="1"/>
  <c r="C139" i="17"/>
  <c r="E139" i="17" s="1"/>
  <c r="C51" i="18"/>
  <c r="D51" i="18" s="1"/>
  <c r="E51" i="18" s="1"/>
  <c r="C215" i="18" s="1"/>
  <c r="C225" i="18" s="1"/>
  <c r="C77" i="7"/>
  <c r="C113" i="7" s="1"/>
  <c r="G14" i="10"/>
  <c r="C53" i="11"/>
  <c r="D53" i="11" s="1"/>
  <c r="E53" i="11" s="1"/>
  <c r="C49" i="12"/>
  <c r="D49" i="12" s="1"/>
  <c r="E49" i="12" s="1"/>
  <c r="C111" i="13"/>
  <c r="C167" i="13" s="1"/>
  <c r="E167" i="13" s="1"/>
  <c r="C275" i="13"/>
  <c r="C50" i="14"/>
  <c r="D50" i="14" s="1"/>
  <c r="E50" i="14" s="1"/>
  <c r="C80" i="17"/>
  <c r="C116" i="17" s="1"/>
  <c r="C161" i="18"/>
  <c r="J48" i="12"/>
  <c r="L48" i="12" s="1"/>
  <c r="C50" i="12"/>
  <c r="D50" i="12" s="1"/>
  <c r="E50" i="12" s="1"/>
  <c r="C48" i="12"/>
  <c r="D48" i="12" s="1"/>
  <c r="E48" i="12" s="1"/>
  <c r="C51" i="12"/>
  <c r="D51" i="12" s="1"/>
  <c r="E51" i="12" s="1"/>
  <c r="C53" i="12"/>
  <c r="D53" i="12" s="1"/>
  <c r="E53" i="12" s="1"/>
  <c r="C52" i="12"/>
  <c r="D52" i="12" s="1"/>
  <c r="E52" i="12" s="1"/>
  <c r="E74" i="19"/>
  <c r="E76" i="19" s="1"/>
  <c r="C278" i="19"/>
  <c r="E278" i="19" s="1"/>
  <c r="C9" i="21"/>
  <c r="E11" i="21"/>
  <c r="D52" i="19"/>
  <c r="E52" i="19" s="1"/>
  <c r="C217" i="19"/>
  <c r="C273" i="19"/>
  <c r="C105" i="19"/>
  <c r="C189" i="19"/>
  <c r="C103" i="19"/>
  <c r="C10" i="21"/>
  <c r="C284" i="19"/>
  <c r="C135" i="19"/>
  <c r="C219" i="18"/>
  <c r="C256" i="18"/>
  <c r="C144" i="17"/>
  <c r="C200" i="17"/>
  <c r="E111" i="17"/>
  <c r="C256" i="17"/>
  <c r="C228" i="14"/>
  <c r="C135" i="13"/>
  <c r="C219" i="13"/>
  <c r="C53" i="18"/>
  <c r="D53" i="18" s="1"/>
  <c r="E53" i="18" s="1"/>
  <c r="G14" i="8"/>
  <c r="G14" i="12"/>
  <c r="C284" i="11"/>
  <c r="L48" i="10"/>
  <c r="G14" i="7"/>
  <c r="C254" i="19"/>
  <c r="C49" i="19"/>
  <c r="D49" i="19" s="1"/>
  <c r="E49" i="19" s="1"/>
  <c r="C53" i="19"/>
  <c r="D53" i="19" s="1"/>
  <c r="E53" i="19" s="1"/>
  <c r="C222" i="19"/>
  <c r="E222" i="19" s="1"/>
  <c r="C133" i="19"/>
  <c r="C275" i="19"/>
  <c r="C132" i="19"/>
  <c r="C166" i="19"/>
  <c r="E166" i="19" s="1"/>
  <c r="C50" i="19"/>
  <c r="D50" i="19" s="1"/>
  <c r="E50" i="19" s="1"/>
  <c r="C111" i="19"/>
  <c r="C272" i="19"/>
  <c r="J48" i="19"/>
  <c r="C110" i="19"/>
  <c r="E110" i="19" s="1"/>
  <c r="C216" i="19"/>
  <c r="C80" i="19"/>
  <c r="C116" i="19" s="1"/>
  <c r="C161" i="19"/>
  <c r="C195" i="19"/>
  <c r="C200" i="19" s="1"/>
  <c r="C250" i="19"/>
  <c r="E250" i="19" s="1"/>
  <c r="H48" i="19"/>
  <c r="I48" i="19" s="1"/>
  <c r="C51" i="19"/>
  <c r="D51" i="19" s="1"/>
  <c r="E51" i="19" s="1"/>
  <c r="C160" i="19"/>
  <c r="C78" i="19"/>
  <c r="C114" i="19" s="1"/>
  <c r="C107" i="19"/>
  <c r="C163" i="19" s="1"/>
  <c r="C194" i="19"/>
  <c r="E194" i="19" s="1"/>
  <c r="C77" i="19"/>
  <c r="C113" i="19" s="1"/>
  <c r="C139" i="19"/>
  <c r="E139" i="19" s="1"/>
  <c r="C247" i="19"/>
  <c r="C48" i="19"/>
  <c r="D48" i="19" s="1"/>
  <c r="E48" i="19" s="1"/>
  <c r="E75" i="19"/>
  <c r="E111" i="18"/>
  <c r="C172" i="18"/>
  <c r="E195" i="18"/>
  <c r="C135" i="18"/>
  <c r="C228" i="17"/>
  <c r="C107" i="17"/>
  <c r="C163" i="17" s="1"/>
  <c r="C219" i="17"/>
  <c r="C198" i="17"/>
  <c r="C172" i="16"/>
  <c r="C228" i="16"/>
  <c r="E53" i="16"/>
  <c r="H53" i="16" s="1"/>
  <c r="I53" i="16" s="1"/>
  <c r="J53" i="16" s="1"/>
  <c r="C77" i="15"/>
  <c r="C113" i="15" s="1"/>
  <c r="C188" i="15"/>
  <c r="C135" i="15"/>
  <c r="C111" i="15"/>
  <c r="D52" i="15"/>
  <c r="E52" i="15" s="1"/>
  <c r="C160" i="15"/>
  <c r="D51" i="15"/>
  <c r="E51" i="15" s="1"/>
  <c r="C228" i="15"/>
  <c r="C135" i="14"/>
  <c r="C284" i="14"/>
  <c r="C228" i="13"/>
  <c r="C226" i="18"/>
  <c r="C284" i="18"/>
  <c r="E279" i="18"/>
  <c r="C222" i="18"/>
  <c r="E222" i="18" s="1"/>
  <c r="C188" i="18"/>
  <c r="C198" i="18" s="1"/>
  <c r="C133" i="18"/>
  <c r="C275" i="18"/>
  <c r="E131" i="18"/>
  <c r="C272" i="18"/>
  <c r="C282" i="18" s="1"/>
  <c r="C132" i="18"/>
  <c r="L48" i="18"/>
  <c r="C217" i="18"/>
  <c r="C18" i="18"/>
  <c r="H48" i="18"/>
  <c r="I48" i="18" s="1"/>
  <c r="C160" i="18"/>
  <c r="C170" i="18" s="1"/>
  <c r="C78" i="18"/>
  <c r="C114" i="18" s="1"/>
  <c r="E103" i="18" s="1"/>
  <c r="C107" i="18"/>
  <c r="C163" i="18" s="1"/>
  <c r="C194" i="18"/>
  <c r="E194" i="18" s="1"/>
  <c r="E52" i="18"/>
  <c r="C77" i="18"/>
  <c r="C113" i="18" s="1"/>
  <c r="C247" i="18"/>
  <c r="C105" i="18"/>
  <c r="E75" i="18"/>
  <c r="C104" i="18"/>
  <c r="C138" i="18"/>
  <c r="E138" i="18" s="1"/>
  <c r="C245" i="18"/>
  <c r="C254" i="18" s="1"/>
  <c r="E74" i="18"/>
  <c r="E53" i="17"/>
  <c r="C172" i="17"/>
  <c r="C222" i="17"/>
  <c r="E222" i="17" s="1"/>
  <c r="C133" i="17"/>
  <c r="C275" i="17"/>
  <c r="E50" i="17"/>
  <c r="C132" i="17"/>
  <c r="C166" i="17"/>
  <c r="E166" i="17" s="1"/>
  <c r="C272" i="17"/>
  <c r="C131" i="17"/>
  <c r="C217" i="17"/>
  <c r="J48" i="17"/>
  <c r="E51" i="17"/>
  <c r="C110" i="17"/>
  <c r="E110" i="17" s="1"/>
  <c r="C216" i="17"/>
  <c r="C161" i="17"/>
  <c r="C250" i="17"/>
  <c r="E250" i="17" s="1"/>
  <c r="H48" i="17"/>
  <c r="I48" i="17" s="1"/>
  <c r="C51" i="17"/>
  <c r="D51" i="17" s="1"/>
  <c r="C160" i="17"/>
  <c r="C105" i="17"/>
  <c r="C52" i="17"/>
  <c r="D52" i="17" s="1"/>
  <c r="E52" i="17" s="1"/>
  <c r="E75" i="17"/>
  <c r="C104" i="17"/>
  <c r="C138" i="17"/>
  <c r="E138" i="17" s="1"/>
  <c r="C245" i="17"/>
  <c r="C254" i="17" s="1"/>
  <c r="C279" i="17"/>
  <c r="E279" i="17" s="1"/>
  <c r="E74" i="17"/>
  <c r="C161" i="16"/>
  <c r="C135" i="16"/>
  <c r="C133" i="16"/>
  <c r="C275" i="16"/>
  <c r="E50" i="16"/>
  <c r="C132" i="16"/>
  <c r="C166" i="16"/>
  <c r="E166" i="16" s="1"/>
  <c r="C219" i="16"/>
  <c r="C272" i="16"/>
  <c r="C273" i="16"/>
  <c r="C217" i="16"/>
  <c r="J48" i="16"/>
  <c r="C110" i="16"/>
  <c r="E110" i="16" s="1"/>
  <c r="C216" i="16"/>
  <c r="H48" i="16"/>
  <c r="I48" i="16" s="1"/>
  <c r="C51" i="16"/>
  <c r="D51" i="16" s="1"/>
  <c r="E51" i="16" s="1"/>
  <c r="C160" i="16"/>
  <c r="E48" i="16"/>
  <c r="C78" i="16"/>
  <c r="C114" i="16" s="1"/>
  <c r="C107" i="16"/>
  <c r="C163" i="16" s="1"/>
  <c r="C194" i="16"/>
  <c r="E194" i="16" s="1"/>
  <c r="C77" i="16"/>
  <c r="C113" i="16" s="1"/>
  <c r="C247" i="16"/>
  <c r="C105" i="16"/>
  <c r="C52" i="16"/>
  <c r="D52" i="16" s="1"/>
  <c r="E52" i="16" s="1"/>
  <c r="E75" i="16"/>
  <c r="C104" i="16"/>
  <c r="C138" i="16"/>
  <c r="E138" i="16" s="1"/>
  <c r="C245" i="16"/>
  <c r="C279" i="16"/>
  <c r="E279" i="16" s="1"/>
  <c r="E49" i="16"/>
  <c r="E74" i="16"/>
  <c r="C219" i="15"/>
  <c r="C273" i="15"/>
  <c r="C272" i="15"/>
  <c r="C275" i="15"/>
  <c r="C166" i="15"/>
  <c r="E166" i="15" s="1"/>
  <c r="D50" i="15"/>
  <c r="E50" i="15" s="1"/>
  <c r="C217" i="15"/>
  <c r="C251" i="15"/>
  <c r="C133" i="15"/>
  <c r="C132" i="15"/>
  <c r="J48" i="15"/>
  <c r="C110" i="15"/>
  <c r="E110" i="15" s="1"/>
  <c r="C216" i="15"/>
  <c r="C80" i="15"/>
  <c r="C116" i="15" s="1"/>
  <c r="C161" i="15"/>
  <c r="C195" i="15"/>
  <c r="C250" i="15"/>
  <c r="E250" i="15" s="1"/>
  <c r="C139" i="15"/>
  <c r="C247" i="15"/>
  <c r="E48" i="15"/>
  <c r="C194" i="15"/>
  <c r="E194" i="15" s="1"/>
  <c r="C105" i="15"/>
  <c r="C107" i="15"/>
  <c r="C163" i="15" s="1"/>
  <c r="E75" i="15"/>
  <c r="C104" i="15"/>
  <c r="C138" i="15"/>
  <c r="E138" i="15" s="1"/>
  <c r="C245" i="15"/>
  <c r="C279" i="15"/>
  <c r="E279" i="15" s="1"/>
  <c r="D49" i="15"/>
  <c r="E49" i="15" s="1"/>
  <c r="C78" i="15"/>
  <c r="C114" i="15" s="1"/>
  <c r="D53" i="15"/>
  <c r="E53" i="15" s="1"/>
  <c r="C222" i="15"/>
  <c r="E222" i="15" s="1"/>
  <c r="E74" i="15"/>
  <c r="C254" i="14"/>
  <c r="H49" i="14"/>
  <c r="I49" i="14" s="1"/>
  <c r="J49" i="14" s="1"/>
  <c r="C159" i="14"/>
  <c r="C16" i="14"/>
  <c r="D53" i="14"/>
  <c r="E53" i="14" s="1"/>
  <c r="C167" i="14"/>
  <c r="E167" i="14" s="1"/>
  <c r="C222" i="14"/>
  <c r="E222" i="14" s="1"/>
  <c r="C133" i="14"/>
  <c r="C275" i="14"/>
  <c r="C132" i="14"/>
  <c r="C166" i="14"/>
  <c r="E166" i="14" s="1"/>
  <c r="E131" i="14"/>
  <c r="E140" i="14" s="1"/>
  <c r="C219" i="14"/>
  <c r="C273" i="14"/>
  <c r="C272" i="14"/>
  <c r="L48" i="14"/>
  <c r="C217" i="14"/>
  <c r="C251" i="14"/>
  <c r="C110" i="14"/>
  <c r="E110" i="14" s="1"/>
  <c r="C216" i="14"/>
  <c r="C80" i="14"/>
  <c r="C116" i="14" s="1"/>
  <c r="C161" i="14"/>
  <c r="C195" i="14"/>
  <c r="C250" i="14"/>
  <c r="E250" i="14" s="1"/>
  <c r="H48" i="14"/>
  <c r="I48" i="14" s="1"/>
  <c r="C51" i="14"/>
  <c r="D51" i="14" s="1"/>
  <c r="E51" i="14" s="1"/>
  <c r="C160" i="14"/>
  <c r="C78" i="14"/>
  <c r="C114" i="14" s="1"/>
  <c r="E103" i="14" s="1"/>
  <c r="C107" i="14"/>
  <c r="C163" i="14" s="1"/>
  <c r="C194" i="14"/>
  <c r="E194" i="14" s="1"/>
  <c r="E52" i="14"/>
  <c r="C77" i="14"/>
  <c r="C113" i="14" s="1"/>
  <c r="C139" i="14"/>
  <c r="E139" i="14" s="1"/>
  <c r="C247" i="14"/>
  <c r="C48" i="14"/>
  <c r="D48" i="14" s="1"/>
  <c r="E48" i="14" s="1"/>
  <c r="C105" i="14"/>
  <c r="E75" i="14"/>
  <c r="C104" i="14"/>
  <c r="C284" i="13"/>
  <c r="C49" i="13"/>
  <c r="D49" i="13" s="1"/>
  <c r="E49" i="13" s="1"/>
  <c r="C53" i="13"/>
  <c r="D53" i="13" s="1"/>
  <c r="E53" i="13" s="1"/>
  <c r="C222" i="13"/>
  <c r="E222" i="13" s="1"/>
  <c r="C133" i="13"/>
  <c r="C132" i="13"/>
  <c r="C166" i="13"/>
  <c r="E166" i="13" s="1"/>
  <c r="C273" i="13"/>
  <c r="C50" i="13"/>
  <c r="D50" i="13" s="1"/>
  <c r="E50" i="13" s="1"/>
  <c r="C272" i="13"/>
  <c r="C217" i="13"/>
  <c r="J48" i="13"/>
  <c r="C110" i="13"/>
  <c r="E110" i="13" s="1"/>
  <c r="C216" i="13"/>
  <c r="C161" i="13"/>
  <c r="C195" i="13"/>
  <c r="C250" i="13"/>
  <c r="E250" i="13" s="1"/>
  <c r="H48" i="13"/>
  <c r="I48" i="13" s="1"/>
  <c r="C51" i="13"/>
  <c r="D51" i="13" s="1"/>
  <c r="E51" i="13" s="1"/>
  <c r="C160" i="13"/>
  <c r="C78" i="13"/>
  <c r="C114" i="13" s="1"/>
  <c r="C107" i="13"/>
  <c r="C163" i="13" s="1"/>
  <c r="C194" i="13"/>
  <c r="E194" i="13" s="1"/>
  <c r="C77" i="13"/>
  <c r="C113" i="13" s="1"/>
  <c r="C139" i="13"/>
  <c r="C247" i="13"/>
  <c r="C48" i="13"/>
  <c r="D48" i="13" s="1"/>
  <c r="E48" i="13" s="1"/>
  <c r="C105" i="13"/>
  <c r="C52" i="13"/>
  <c r="D52" i="13" s="1"/>
  <c r="E52" i="13" s="1"/>
  <c r="E75" i="13"/>
  <c r="C104" i="13"/>
  <c r="C138" i="13"/>
  <c r="E138" i="13" s="1"/>
  <c r="C245" i="13"/>
  <c r="C254" i="13" s="1"/>
  <c r="E74" i="13"/>
  <c r="E76" i="13" s="1"/>
  <c r="C107" i="10"/>
  <c r="C163" i="10" s="1"/>
  <c r="C275" i="10"/>
  <c r="C228" i="12"/>
  <c r="C200" i="12"/>
  <c r="C80" i="12"/>
  <c r="C116" i="12" s="1"/>
  <c r="C103" i="12"/>
  <c r="C105" i="12"/>
  <c r="C135" i="12"/>
  <c r="C161" i="12"/>
  <c r="C188" i="12"/>
  <c r="C195" i="12"/>
  <c r="E195" i="12" s="1"/>
  <c r="C219" i="12"/>
  <c r="C250" i="12"/>
  <c r="E250" i="12" s="1"/>
  <c r="C273" i="12"/>
  <c r="E75" i="12"/>
  <c r="C104" i="12"/>
  <c r="C111" i="12"/>
  <c r="C138" i="12"/>
  <c r="E138" i="12" s="1"/>
  <c r="C160" i="12"/>
  <c r="C191" i="12"/>
  <c r="C222" i="12"/>
  <c r="E222" i="12" s="1"/>
  <c r="C245" i="12"/>
  <c r="C272" i="12"/>
  <c r="C279" i="12"/>
  <c r="E279" i="12" s="1"/>
  <c r="C78" i="12"/>
  <c r="C114" i="12" s="1"/>
  <c r="C107" i="12"/>
  <c r="C163" i="12" s="1"/>
  <c r="C133" i="12"/>
  <c r="C194" i="12"/>
  <c r="E194" i="12" s="1"/>
  <c r="C217" i="12"/>
  <c r="C226" i="12" s="1"/>
  <c r="C244" i="12"/>
  <c r="C251" i="12"/>
  <c r="E251" i="12" s="1"/>
  <c r="C275" i="12"/>
  <c r="E74" i="12"/>
  <c r="E76" i="12" s="1"/>
  <c r="C110" i="12"/>
  <c r="E110" i="12" s="1"/>
  <c r="C132" i="12"/>
  <c r="C139" i="12"/>
  <c r="E139" i="12" s="1"/>
  <c r="C166" i="12"/>
  <c r="E166" i="12" s="1"/>
  <c r="E223" i="11"/>
  <c r="C228" i="11"/>
  <c r="C172" i="11"/>
  <c r="C80" i="11"/>
  <c r="C116" i="11" s="1"/>
  <c r="C103" i="11"/>
  <c r="C105" i="11"/>
  <c r="E111" i="11"/>
  <c r="E131" i="11"/>
  <c r="C135" i="11"/>
  <c r="C161" i="11"/>
  <c r="C188" i="11"/>
  <c r="C195" i="11"/>
  <c r="E195" i="11" s="1"/>
  <c r="C219" i="11"/>
  <c r="C250" i="11"/>
  <c r="E250" i="11" s="1"/>
  <c r="C273" i="11"/>
  <c r="C282" i="11" s="1"/>
  <c r="C191" i="11"/>
  <c r="E48" i="11"/>
  <c r="C78" i="11"/>
  <c r="C114" i="11" s="1"/>
  <c r="C107" i="11"/>
  <c r="C163" i="11" s="1"/>
  <c r="C133" i="11"/>
  <c r="C194" i="11"/>
  <c r="E194" i="11" s="1"/>
  <c r="C217" i="11"/>
  <c r="C226" i="11" s="1"/>
  <c r="C244" i="11"/>
  <c r="C251" i="11"/>
  <c r="E251" i="11" s="1"/>
  <c r="C275" i="11"/>
  <c r="E49" i="11"/>
  <c r="E52" i="11"/>
  <c r="E74" i="11"/>
  <c r="C110" i="11"/>
  <c r="E110" i="11" s="1"/>
  <c r="C132" i="11"/>
  <c r="C142" i="11" s="1"/>
  <c r="C139" i="11"/>
  <c r="E139" i="11" s="1"/>
  <c r="C166" i="11"/>
  <c r="E166" i="11" s="1"/>
  <c r="C228" i="10"/>
  <c r="C133" i="10"/>
  <c r="C48" i="10"/>
  <c r="D48" i="10" s="1"/>
  <c r="E48" i="10" s="1"/>
  <c r="C80" i="10"/>
  <c r="C116" i="10" s="1"/>
  <c r="C103" i="10"/>
  <c r="C105" i="10"/>
  <c r="C135" i="10"/>
  <c r="C161" i="10"/>
  <c r="C188" i="10"/>
  <c r="C195" i="10"/>
  <c r="C219" i="10"/>
  <c r="C250" i="10"/>
  <c r="E250" i="10" s="1"/>
  <c r="C273" i="10"/>
  <c r="C78" i="10"/>
  <c r="C114" i="10" s="1"/>
  <c r="C217" i="10"/>
  <c r="C226" i="10" s="1"/>
  <c r="C49" i="10"/>
  <c r="D49" i="10" s="1"/>
  <c r="C50" i="10"/>
  <c r="D50" i="10" s="1"/>
  <c r="E50" i="10" s="1"/>
  <c r="C51" i="10"/>
  <c r="D51" i="10" s="1"/>
  <c r="E51" i="10" s="1"/>
  <c r="C52" i="10"/>
  <c r="D52" i="10" s="1"/>
  <c r="E52" i="10" s="1"/>
  <c r="C53" i="10"/>
  <c r="D53" i="10" s="1"/>
  <c r="E53" i="10" s="1"/>
  <c r="E75" i="10"/>
  <c r="C104" i="10"/>
  <c r="C111" i="10"/>
  <c r="C138" i="10"/>
  <c r="E138" i="10" s="1"/>
  <c r="C160" i="10"/>
  <c r="C191" i="10"/>
  <c r="C222" i="10"/>
  <c r="E222" i="10" s="1"/>
  <c r="C245" i="10"/>
  <c r="C272" i="10"/>
  <c r="C279" i="10"/>
  <c r="E279" i="10" s="1"/>
  <c r="C251" i="10"/>
  <c r="E251" i="10" s="1"/>
  <c r="E49" i="10"/>
  <c r="E74" i="10"/>
  <c r="C110" i="10"/>
  <c r="E110" i="10" s="1"/>
  <c r="C132" i="10"/>
  <c r="C139" i="10"/>
  <c r="E139" i="10" s="1"/>
  <c r="C166" i="10"/>
  <c r="E166" i="10" s="1"/>
  <c r="C50" i="8"/>
  <c r="D50" i="8" s="1"/>
  <c r="E50" i="8" s="1"/>
  <c r="C52" i="8"/>
  <c r="D52" i="8" s="1"/>
  <c r="E52" i="8" s="1"/>
  <c r="C48" i="8"/>
  <c r="D48" i="8" s="1"/>
  <c r="E48" i="8" s="1"/>
  <c r="C49" i="8"/>
  <c r="D49" i="8" s="1"/>
  <c r="E49" i="8" s="1"/>
  <c r="C51" i="8"/>
  <c r="D51" i="8" s="1"/>
  <c r="E51" i="8" s="1"/>
  <c r="C53" i="8"/>
  <c r="D53" i="8" s="1"/>
  <c r="E53" i="8" s="1"/>
  <c r="C228" i="8"/>
  <c r="C80" i="8"/>
  <c r="C116" i="8" s="1"/>
  <c r="C103" i="8"/>
  <c r="C105" i="8"/>
  <c r="E131" i="8"/>
  <c r="C135" i="8"/>
  <c r="C161" i="8"/>
  <c r="C188" i="8"/>
  <c r="C195" i="8"/>
  <c r="E195" i="8" s="1"/>
  <c r="C219" i="8"/>
  <c r="C250" i="8"/>
  <c r="E250" i="8" s="1"/>
  <c r="C273" i="8"/>
  <c r="E75" i="8"/>
  <c r="C104" i="8"/>
  <c r="C111" i="8"/>
  <c r="C138" i="8"/>
  <c r="E138" i="8" s="1"/>
  <c r="C160" i="8"/>
  <c r="C191" i="8"/>
  <c r="C222" i="8"/>
  <c r="E222" i="8" s="1"/>
  <c r="C245" i="8"/>
  <c r="C272" i="8"/>
  <c r="C279" i="8"/>
  <c r="E279" i="8" s="1"/>
  <c r="C78" i="8"/>
  <c r="C114" i="8" s="1"/>
  <c r="C107" i="8"/>
  <c r="C163" i="8" s="1"/>
  <c r="C133" i="8"/>
  <c r="C194" i="8"/>
  <c r="E194" i="8" s="1"/>
  <c r="C217" i="8"/>
  <c r="C226" i="8" s="1"/>
  <c r="C244" i="8"/>
  <c r="C251" i="8"/>
  <c r="E251" i="8" s="1"/>
  <c r="C275" i="8"/>
  <c r="E74" i="8"/>
  <c r="C110" i="8"/>
  <c r="E110" i="8" s="1"/>
  <c r="C132" i="8"/>
  <c r="C139" i="8"/>
  <c r="E139" i="8" s="1"/>
  <c r="C166" i="8"/>
  <c r="E166" i="8" s="1"/>
  <c r="D50" i="7"/>
  <c r="E50" i="7" s="1"/>
  <c r="D52" i="7"/>
  <c r="E52" i="7" s="1"/>
  <c r="D49" i="7"/>
  <c r="E49" i="7" s="1"/>
  <c r="D51" i="7"/>
  <c r="E51" i="7" s="1"/>
  <c r="D53" i="7"/>
  <c r="E53" i="7" s="1"/>
  <c r="C228" i="7"/>
  <c r="C80" i="7"/>
  <c r="C116" i="7" s="1"/>
  <c r="C103" i="7"/>
  <c r="C105" i="7"/>
  <c r="E131" i="7"/>
  <c r="C135" i="7"/>
  <c r="C161" i="7"/>
  <c r="C188" i="7"/>
  <c r="C195" i="7"/>
  <c r="E195" i="7" s="1"/>
  <c r="C219" i="7"/>
  <c r="C250" i="7"/>
  <c r="E250" i="7" s="1"/>
  <c r="C273" i="7"/>
  <c r="E75" i="7"/>
  <c r="C104" i="7"/>
  <c r="C111" i="7"/>
  <c r="C138" i="7"/>
  <c r="E138" i="7" s="1"/>
  <c r="C160" i="7"/>
  <c r="C191" i="7"/>
  <c r="C222" i="7"/>
  <c r="E222" i="7" s="1"/>
  <c r="C245" i="7"/>
  <c r="C272" i="7"/>
  <c r="C279" i="7"/>
  <c r="E279" i="7" s="1"/>
  <c r="E48" i="7"/>
  <c r="C78" i="7"/>
  <c r="C114" i="7" s="1"/>
  <c r="C107" i="7"/>
  <c r="C163" i="7" s="1"/>
  <c r="C133" i="7"/>
  <c r="C194" i="7"/>
  <c r="E194" i="7" s="1"/>
  <c r="C217" i="7"/>
  <c r="C226" i="7" s="1"/>
  <c r="C244" i="7"/>
  <c r="C251" i="7"/>
  <c r="C275" i="7"/>
  <c r="E74" i="7"/>
  <c r="C110" i="7"/>
  <c r="E110" i="7" s="1"/>
  <c r="C132" i="7"/>
  <c r="C139" i="7"/>
  <c r="E139" i="7" s="1"/>
  <c r="C166" i="7"/>
  <c r="E166" i="7" s="1"/>
  <c r="C7" i="1"/>
  <c r="C32" i="1" s="1"/>
  <c r="E32" i="1" s="1"/>
  <c r="C71" i="1"/>
  <c r="C247" i="1" s="1"/>
  <c r="G13" i="1"/>
  <c r="C75" i="1"/>
  <c r="C111" i="1" s="1"/>
  <c r="C74" i="1"/>
  <c r="C194" i="1" s="1"/>
  <c r="E194" i="1" s="1"/>
  <c r="C69" i="1"/>
  <c r="C245" i="1" s="1"/>
  <c r="C68" i="1"/>
  <c r="C244" i="1" s="1"/>
  <c r="C277" i="1"/>
  <c r="C276" i="1"/>
  <c r="C274" i="1"/>
  <c r="C285" i="1"/>
  <c r="C283" i="1"/>
  <c r="C249" i="1"/>
  <c r="C248" i="1"/>
  <c r="C246" i="1"/>
  <c r="C257" i="1"/>
  <c r="C255" i="1"/>
  <c r="C221" i="1"/>
  <c r="C220" i="1"/>
  <c r="C218" i="1"/>
  <c r="C229" i="1"/>
  <c r="C227" i="1"/>
  <c r="C193" i="1"/>
  <c r="C192" i="1"/>
  <c r="C190" i="1"/>
  <c r="C201" i="1"/>
  <c r="C199" i="1"/>
  <c r="C173" i="1"/>
  <c r="C171" i="1"/>
  <c r="C140" i="1"/>
  <c r="C137" i="1"/>
  <c r="C136" i="1"/>
  <c r="C134" i="1"/>
  <c r="C145" i="1"/>
  <c r="C143" i="1"/>
  <c r="E67" i="1"/>
  <c r="H48" i="1" s="1"/>
  <c r="I48" i="1" s="1"/>
  <c r="D103" i="1"/>
  <c r="C112" i="1"/>
  <c r="C109" i="1"/>
  <c r="C165" i="1" s="1"/>
  <c r="C108" i="1"/>
  <c r="C164" i="1" s="1"/>
  <c r="C106" i="1"/>
  <c r="C162" i="1" s="1"/>
  <c r="C117" i="1"/>
  <c r="C115" i="1"/>
  <c r="K53" i="1"/>
  <c r="C67" i="1"/>
  <c r="C52" i="1" s="1"/>
  <c r="G53" i="1"/>
  <c r="G52" i="1"/>
  <c r="G51" i="1"/>
  <c r="G50" i="1"/>
  <c r="G49" i="1"/>
  <c r="G6" i="1"/>
  <c r="C81" i="1"/>
  <c r="C256" i="16" l="1"/>
  <c r="H51" i="18"/>
  <c r="I51" i="18" s="1"/>
  <c r="J51" i="18" s="1"/>
  <c r="C170" i="11"/>
  <c r="C172" i="13"/>
  <c r="E76" i="18"/>
  <c r="D82" i="18" s="1"/>
  <c r="C228" i="18"/>
  <c r="C228" i="19"/>
  <c r="E111" i="13"/>
  <c r="E76" i="11"/>
  <c r="E80" i="11" s="1"/>
  <c r="E76" i="14"/>
  <c r="E80" i="14" s="1"/>
  <c r="L48" i="11"/>
  <c r="G14" i="11"/>
  <c r="C200" i="16"/>
  <c r="C254" i="16"/>
  <c r="C256" i="13"/>
  <c r="E111" i="16"/>
  <c r="C144" i="18"/>
  <c r="E131" i="12"/>
  <c r="E140" i="12" s="1"/>
  <c r="C226" i="19"/>
  <c r="C11" i="21"/>
  <c r="D18" i="21" s="1"/>
  <c r="E14" i="21"/>
  <c r="C282" i="19"/>
  <c r="E103" i="19"/>
  <c r="H10" i="19" s="1"/>
  <c r="E103" i="17"/>
  <c r="E112" i="17" s="1"/>
  <c r="C282" i="16"/>
  <c r="E76" i="16"/>
  <c r="D82" i="16" s="1"/>
  <c r="C198" i="15"/>
  <c r="C254" i="15"/>
  <c r="C144" i="14"/>
  <c r="E76" i="8"/>
  <c r="D82" i="8" s="1"/>
  <c r="E140" i="10"/>
  <c r="C198" i="12"/>
  <c r="C282" i="10"/>
  <c r="E76" i="10"/>
  <c r="D82" i="10" s="1"/>
  <c r="E76" i="7"/>
  <c r="E80" i="7" s="1"/>
  <c r="C275" i="1"/>
  <c r="C17" i="19"/>
  <c r="C187" i="19"/>
  <c r="C197" i="19" s="1"/>
  <c r="H50" i="19"/>
  <c r="I50" i="19" s="1"/>
  <c r="J50" i="19" s="1"/>
  <c r="E111" i="19"/>
  <c r="C167" i="19"/>
  <c r="C170" i="19" s="1"/>
  <c r="C144" i="19"/>
  <c r="G14" i="19"/>
  <c r="L48" i="19"/>
  <c r="E131" i="19"/>
  <c r="E140" i="19" s="1"/>
  <c r="E80" i="19"/>
  <c r="D82" i="19"/>
  <c r="H49" i="19"/>
  <c r="I49" i="19" s="1"/>
  <c r="J49" i="19" s="1"/>
  <c r="C159" i="19"/>
  <c r="C16" i="19"/>
  <c r="H53" i="19"/>
  <c r="I53" i="19" s="1"/>
  <c r="J53" i="19" s="1"/>
  <c r="C20" i="19"/>
  <c r="C271" i="19"/>
  <c r="C281" i="19" s="1"/>
  <c r="E195" i="19"/>
  <c r="C198" i="19"/>
  <c r="C215" i="19"/>
  <c r="C225" i="19" s="1"/>
  <c r="C18" i="19"/>
  <c r="H51" i="19"/>
  <c r="I51" i="19" s="1"/>
  <c r="J51" i="19" s="1"/>
  <c r="C15" i="19"/>
  <c r="C131" i="19"/>
  <c r="C141" i="19" s="1"/>
  <c r="H52" i="19"/>
  <c r="I52" i="19" s="1"/>
  <c r="J52" i="19" s="1"/>
  <c r="C19" i="19"/>
  <c r="C243" i="19"/>
  <c r="C253" i="19" s="1"/>
  <c r="C142" i="19"/>
  <c r="C142" i="18"/>
  <c r="E76" i="17"/>
  <c r="D82" i="17" s="1"/>
  <c r="C284" i="16"/>
  <c r="C20" i="16"/>
  <c r="C271" i="16"/>
  <c r="C281" i="16" s="1"/>
  <c r="E103" i="16"/>
  <c r="E103" i="15"/>
  <c r="H10" i="15" s="1"/>
  <c r="E76" i="15"/>
  <c r="D82" i="15" s="1"/>
  <c r="C226" i="15"/>
  <c r="C284" i="15"/>
  <c r="C167" i="15"/>
  <c r="C170" i="15" s="1"/>
  <c r="E111" i="15"/>
  <c r="C142" i="14"/>
  <c r="D146" i="14" s="1"/>
  <c r="C172" i="14"/>
  <c r="C282" i="13"/>
  <c r="E80" i="18"/>
  <c r="G17" i="18"/>
  <c r="E215" i="18"/>
  <c r="E224" i="18" s="1"/>
  <c r="L51" i="18"/>
  <c r="H10" i="18"/>
  <c r="E112" i="18"/>
  <c r="C17" i="18"/>
  <c r="C187" i="18"/>
  <c r="C197" i="18" s="1"/>
  <c r="H50" i="18"/>
  <c r="I50" i="18" s="1"/>
  <c r="J50" i="18" s="1"/>
  <c r="H49" i="18"/>
  <c r="I49" i="18" s="1"/>
  <c r="J49" i="18" s="1"/>
  <c r="C159" i="18"/>
  <c r="C169" i="18" s="1"/>
  <c r="C16" i="18"/>
  <c r="C20" i="18"/>
  <c r="C271" i="18"/>
  <c r="C281" i="18" s="1"/>
  <c r="H53" i="18"/>
  <c r="I53" i="18" s="1"/>
  <c r="J53" i="18" s="1"/>
  <c r="C15" i="18"/>
  <c r="C131" i="18"/>
  <c r="C141" i="18" s="1"/>
  <c r="H52" i="18"/>
  <c r="I52" i="18" s="1"/>
  <c r="J52" i="18" s="1"/>
  <c r="C19" i="18"/>
  <c r="C243" i="18"/>
  <c r="C253" i="18" s="1"/>
  <c r="E140" i="18"/>
  <c r="C20" i="17"/>
  <c r="H53" i="17"/>
  <c r="I53" i="17" s="1"/>
  <c r="J53" i="17" s="1"/>
  <c r="C271" i="17"/>
  <c r="C281" i="17" s="1"/>
  <c r="G14" i="17"/>
  <c r="E131" i="17"/>
  <c r="E140" i="17" s="1"/>
  <c r="L48" i="17"/>
  <c r="C284" i="17"/>
  <c r="C226" i="17"/>
  <c r="H49" i="17"/>
  <c r="I49" i="17" s="1"/>
  <c r="J49" i="17" s="1"/>
  <c r="C159" i="17"/>
  <c r="C169" i="17" s="1"/>
  <c r="C16" i="17"/>
  <c r="C170" i="17"/>
  <c r="C142" i="17"/>
  <c r="C18" i="17"/>
  <c r="H51" i="17"/>
  <c r="I51" i="17" s="1"/>
  <c r="J51" i="17" s="1"/>
  <c r="C215" i="17"/>
  <c r="C225" i="17" s="1"/>
  <c r="C17" i="17"/>
  <c r="C187" i="17"/>
  <c r="C197" i="17" s="1"/>
  <c r="H50" i="17"/>
  <c r="I50" i="17" s="1"/>
  <c r="J50" i="17" s="1"/>
  <c r="C282" i="17"/>
  <c r="H52" i="17"/>
  <c r="I52" i="17" s="1"/>
  <c r="J52" i="17" s="1"/>
  <c r="C19" i="17"/>
  <c r="C243" i="17"/>
  <c r="C253" i="17" s="1"/>
  <c r="C141" i="17"/>
  <c r="L53" i="16"/>
  <c r="E271" i="16"/>
  <c r="E280" i="16" s="1"/>
  <c r="G19" i="16"/>
  <c r="C215" i="16"/>
  <c r="C225" i="16" s="1"/>
  <c r="C18" i="16"/>
  <c r="H51" i="16"/>
  <c r="I51" i="16" s="1"/>
  <c r="J51" i="16" s="1"/>
  <c r="H52" i="16"/>
  <c r="I52" i="16" s="1"/>
  <c r="J52" i="16" s="1"/>
  <c r="C19" i="16"/>
  <c r="C243" i="16"/>
  <c r="C253" i="16" s="1"/>
  <c r="G14" i="16"/>
  <c r="L48" i="16"/>
  <c r="E131" i="16"/>
  <c r="E140" i="16" s="1"/>
  <c r="C170" i="16"/>
  <c r="H49" i="16"/>
  <c r="I49" i="16" s="1"/>
  <c r="J49" i="16" s="1"/>
  <c r="C159" i="16"/>
  <c r="C169" i="16" s="1"/>
  <c r="C16" i="16"/>
  <c r="C15" i="16"/>
  <c r="C131" i="16"/>
  <c r="C141" i="16" s="1"/>
  <c r="C17" i="16"/>
  <c r="H50" i="16"/>
  <c r="I50" i="16" s="1"/>
  <c r="J50" i="16" s="1"/>
  <c r="C187" i="16"/>
  <c r="C197" i="16" s="1"/>
  <c r="C226" i="16"/>
  <c r="C142" i="16"/>
  <c r="H50" i="15"/>
  <c r="I50" i="15" s="1"/>
  <c r="J50" i="15" s="1"/>
  <c r="C17" i="15"/>
  <c r="C187" i="15"/>
  <c r="C197" i="15" s="1"/>
  <c r="C20" i="15"/>
  <c r="H53" i="15"/>
  <c r="I53" i="15" s="1"/>
  <c r="J53" i="15" s="1"/>
  <c r="C271" i="15"/>
  <c r="C281" i="15" s="1"/>
  <c r="G14" i="15"/>
  <c r="L48" i="15"/>
  <c r="E131" i="15"/>
  <c r="C200" i="15"/>
  <c r="E195" i="15"/>
  <c r="C142" i="15"/>
  <c r="C282" i="15"/>
  <c r="C215" i="15"/>
  <c r="C225" i="15" s="1"/>
  <c r="C18" i="15"/>
  <c r="H51" i="15"/>
  <c r="I51" i="15" s="1"/>
  <c r="J51" i="15" s="1"/>
  <c r="C256" i="15"/>
  <c r="E251" i="15"/>
  <c r="C15" i="15"/>
  <c r="C131" i="15"/>
  <c r="C141" i="15" s="1"/>
  <c r="H52" i="15"/>
  <c r="I52" i="15" s="1"/>
  <c r="J52" i="15" s="1"/>
  <c r="C243" i="15"/>
  <c r="C253" i="15" s="1"/>
  <c r="C19" i="15"/>
  <c r="H49" i="15"/>
  <c r="I49" i="15" s="1"/>
  <c r="J49" i="15" s="1"/>
  <c r="C159" i="15"/>
  <c r="C16" i="15"/>
  <c r="E139" i="15"/>
  <c r="C144" i="15"/>
  <c r="E159" i="14"/>
  <c r="E168" i="14" s="1"/>
  <c r="L49" i="14"/>
  <c r="J60" i="14" s="1"/>
  <c r="G27" i="14" s="1"/>
  <c r="G15" i="14"/>
  <c r="C215" i="14"/>
  <c r="C225" i="14" s="1"/>
  <c r="C18" i="14"/>
  <c r="H51" i="14"/>
  <c r="I51" i="14" s="1"/>
  <c r="J51" i="14" s="1"/>
  <c r="E195" i="14"/>
  <c r="C200" i="14"/>
  <c r="C198" i="14"/>
  <c r="H10" i="14"/>
  <c r="E112" i="14"/>
  <c r="C170" i="14"/>
  <c r="E144" i="14"/>
  <c r="C15" i="14"/>
  <c r="C131" i="14"/>
  <c r="C141" i="14" s="1"/>
  <c r="C17" i="14"/>
  <c r="C187" i="14"/>
  <c r="C197" i="14" s="1"/>
  <c r="H50" i="14"/>
  <c r="I50" i="14" s="1"/>
  <c r="J50" i="14" s="1"/>
  <c r="C282" i="14"/>
  <c r="C169" i="14"/>
  <c r="E251" i="14"/>
  <c r="C256" i="14"/>
  <c r="H52" i="14"/>
  <c r="I52" i="14" s="1"/>
  <c r="J52" i="14" s="1"/>
  <c r="C19" i="14"/>
  <c r="C243" i="14"/>
  <c r="C253" i="14" s="1"/>
  <c r="C20" i="14"/>
  <c r="H53" i="14"/>
  <c r="I53" i="14" s="1"/>
  <c r="J53" i="14" s="1"/>
  <c r="C271" i="14"/>
  <c r="C281" i="14" s="1"/>
  <c r="C226" i="14"/>
  <c r="H49" i="13"/>
  <c r="I49" i="13" s="1"/>
  <c r="J49" i="13" s="1"/>
  <c r="C159" i="13"/>
  <c r="C169" i="13" s="1"/>
  <c r="C16" i="13"/>
  <c r="E80" i="13"/>
  <c r="D82" i="13"/>
  <c r="C17" i="13"/>
  <c r="C187" i="13"/>
  <c r="C197" i="13" s="1"/>
  <c r="H50" i="13"/>
  <c r="I50" i="13" s="1"/>
  <c r="J50" i="13" s="1"/>
  <c r="C15" i="13"/>
  <c r="C131" i="13"/>
  <c r="C141" i="13" s="1"/>
  <c r="C18" i="13"/>
  <c r="C215" i="13"/>
  <c r="C225" i="13" s="1"/>
  <c r="H51" i="13"/>
  <c r="I51" i="13" s="1"/>
  <c r="J51" i="13" s="1"/>
  <c r="E103" i="13"/>
  <c r="E139" i="13"/>
  <c r="C144" i="13"/>
  <c r="C226" i="13"/>
  <c r="C20" i="13"/>
  <c r="H53" i="13"/>
  <c r="I53" i="13" s="1"/>
  <c r="J53" i="13" s="1"/>
  <c r="C271" i="13"/>
  <c r="C281" i="13" s="1"/>
  <c r="C198" i="13"/>
  <c r="E195" i="13"/>
  <c r="C200" i="13"/>
  <c r="C170" i="13"/>
  <c r="C142" i="13"/>
  <c r="C19" i="13"/>
  <c r="H52" i="13"/>
  <c r="I52" i="13" s="1"/>
  <c r="J52" i="13" s="1"/>
  <c r="C243" i="13"/>
  <c r="C253" i="13" s="1"/>
  <c r="E131" i="13"/>
  <c r="G14" i="13"/>
  <c r="L48" i="13"/>
  <c r="C49" i="1"/>
  <c r="D49" i="1" s="1"/>
  <c r="E49" i="1" s="1"/>
  <c r="C16" i="1" s="1"/>
  <c r="C254" i="7"/>
  <c r="C282" i="7"/>
  <c r="E103" i="7"/>
  <c r="H10" i="7" s="1"/>
  <c r="C254" i="12"/>
  <c r="C282" i="12"/>
  <c r="C284" i="12"/>
  <c r="C142" i="12"/>
  <c r="E103" i="12"/>
  <c r="E103" i="11"/>
  <c r="H10" i="11" s="1"/>
  <c r="C256" i="11"/>
  <c r="C254" i="11"/>
  <c r="C198" i="11"/>
  <c r="C198" i="10"/>
  <c r="E103" i="10"/>
  <c r="C284" i="10"/>
  <c r="E103" i="8"/>
  <c r="H10" i="8" s="1"/>
  <c r="C256" i="8"/>
  <c r="C198" i="8"/>
  <c r="C284" i="8"/>
  <c r="E140" i="7"/>
  <c r="E144" i="7" s="1"/>
  <c r="C284" i="7"/>
  <c r="C219" i="1"/>
  <c r="C135" i="1"/>
  <c r="C107" i="1"/>
  <c r="C163" i="1" s="1"/>
  <c r="E80" i="12"/>
  <c r="D82" i="12"/>
  <c r="C131" i="12"/>
  <c r="C141" i="12" s="1"/>
  <c r="C15" i="12"/>
  <c r="C167" i="12"/>
  <c r="E111" i="12"/>
  <c r="C20" i="12"/>
  <c r="H53" i="12"/>
  <c r="I53" i="12" s="1"/>
  <c r="J53" i="12" s="1"/>
  <c r="C271" i="12"/>
  <c r="C281" i="12" s="1"/>
  <c r="C215" i="12"/>
  <c r="C225" i="12" s="1"/>
  <c r="H51" i="12"/>
  <c r="I51" i="12" s="1"/>
  <c r="J51" i="12" s="1"/>
  <c r="C18" i="12"/>
  <c r="C16" i="12"/>
  <c r="H49" i="12"/>
  <c r="I49" i="12" s="1"/>
  <c r="J49" i="12" s="1"/>
  <c r="C159" i="12"/>
  <c r="C256" i="12"/>
  <c r="C243" i="12"/>
  <c r="C253" i="12" s="1"/>
  <c r="H52" i="12"/>
  <c r="I52" i="12" s="1"/>
  <c r="J52" i="12" s="1"/>
  <c r="C19" i="12"/>
  <c r="C187" i="12"/>
  <c r="C197" i="12" s="1"/>
  <c r="C17" i="12"/>
  <c r="H50" i="12"/>
  <c r="I50" i="12" s="1"/>
  <c r="J50" i="12" s="1"/>
  <c r="C144" i="12"/>
  <c r="D82" i="11"/>
  <c r="C243" i="11"/>
  <c r="C253" i="11" s="1"/>
  <c r="H52" i="11"/>
  <c r="I52" i="11" s="1"/>
  <c r="J52" i="11" s="1"/>
  <c r="C19" i="11"/>
  <c r="C187" i="11"/>
  <c r="C197" i="11" s="1"/>
  <c r="C17" i="11"/>
  <c r="H50" i="11"/>
  <c r="I50" i="11" s="1"/>
  <c r="J50" i="11" s="1"/>
  <c r="E140" i="11"/>
  <c r="C144" i="11"/>
  <c r="C131" i="11"/>
  <c r="C141" i="11" s="1"/>
  <c r="C15" i="11"/>
  <c r="C20" i="11"/>
  <c r="H53" i="11"/>
  <c r="I53" i="11" s="1"/>
  <c r="J53" i="11" s="1"/>
  <c r="C271" i="11"/>
  <c r="C281" i="11" s="1"/>
  <c r="H51" i="11"/>
  <c r="I51" i="11" s="1"/>
  <c r="J51" i="11" s="1"/>
  <c r="C18" i="11"/>
  <c r="C215" i="11"/>
  <c r="C225" i="11" s="1"/>
  <c r="C16" i="11"/>
  <c r="H49" i="11"/>
  <c r="I49" i="11" s="1"/>
  <c r="J49" i="11" s="1"/>
  <c r="C159" i="11"/>
  <c r="C169" i="11" s="1"/>
  <c r="C200" i="11"/>
  <c r="C187" i="10"/>
  <c r="C197" i="10" s="1"/>
  <c r="H50" i="10"/>
  <c r="I50" i="10" s="1"/>
  <c r="J50" i="10" s="1"/>
  <c r="C17" i="10"/>
  <c r="C167" i="10"/>
  <c r="E111" i="10"/>
  <c r="C131" i="10"/>
  <c r="C141" i="10" s="1"/>
  <c r="C15" i="10"/>
  <c r="C142" i="10"/>
  <c r="C256" i="10"/>
  <c r="C20" i="10"/>
  <c r="H53" i="10"/>
  <c r="I53" i="10" s="1"/>
  <c r="J53" i="10" s="1"/>
  <c r="C271" i="10"/>
  <c r="C281" i="10" s="1"/>
  <c r="H51" i="10"/>
  <c r="I51" i="10" s="1"/>
  <c r="J51" i="10" s="1"/>
  <c r="C18" i="10"/>
  <c r="C215" i="10"/>
  <c r="C225" i="10" s="1"/>
  <c r="C16" i="10"/>
  <c r="H49" i="10"/>
  <c r="I49" i="10" s="1"/>
  <c r="J49" i="10" s="1"/>
  <c r="C159" i="10"/>
  <c r="C254" i="10"/>
  <c r="E144" i="10"/>
  <c r="C243" i="10"/>
  <c r="C253" i="10" s="1"/>
  <c r="H52" i="10"/>
  <c r="I52" i="10" s="1"/>
  <c r="J52" i="10" s="1"/>
  <c r="C19" i="10"/>
  <c r="E195" i="10"/>
  <c r="C200" i="10"/>
  <c r="C144" i="10"/>
  <c r="C131" i="8"/>
  <c r="C141" i="8" s="1"/>
  <c r="C15" i="8"/>
  <c r="C167" i="8"/>
  <c r="C170" i="8" s="1"/>
  <c r="E111" i="8"/>
  <c r="C142" i="8"/>
  <c r="C200" i="8"/>
  <c r="C20" i="8"/>
  <c r="H53" i="8"/>
  <c r="I53" i="8" s="1"/>
  <c r="J53" i="8" s="1"/>
  <c r="C271" i="8"/>
  <c r="C281" i="8" s="1"/>
  <c r="C215" i="8"/>
  <c r="C225" i="8" s="1"/>
  <c r="H51" i="8"/>
  <c r="I51" i="8" s="1"/>
  <c r="J51" i="8" s="1"/>
  <c r="C18" i="8"/>
  <c r="C16" i="8"/>
  <c r="H49" i="8"/>
  <c r="I49" i="8" s="1"/>
  <c r="J49" i="8" s="1"/>
  <c r="C159" i="8"/>
  <c r="C254" i="8"/>
  <c r="C282" i="8"/>
  <c r="E140" i="8"/>
  <c r="C243" i="8"/>
  <c r="C253" i="8" s="1"/>
  <c r="H52" i="8"/>
  <c r="I52" i="8" s="1"/>
  <c r="J52" i="8" s="1"/>
  <c r="C19" i="8"/>
  <c r="C187" i="8"/>
  <c r="C197" i="8" s="1"/>
  <c r="C17" i="8"/>
  <c r="H50" i="8"/>
  <c r="I50" i="8" s="1"/>
  <c r="J50" i="8" s="1"/>
  <c r="C144" i="8"/>
  <c r="C20" i="7"/>
  <c r="H53" i="7"/>
  <c r="I53" i="7" s="1"/>
  <c r="J53" i="7" s="1"/>
  <c r="C271" i="7"/>
  <c r="C281" i="7" s="1"/>
  <c r="C215" i="7"/>
  <c r="C225" i="7" s="1"/>
  <c r="H51" i="7"/>
  <c r="I51" i="7" s="1"/>
  <c r="J51" i="7" s="1"/>
  <c r="C18" i="7"/>
  <c r="C16" i="7"/>
  <c r="H49" i="7"/>
  <c r="I49" i="7" s="1"/>
  <c r="J49" i="7" s="1"/>
  <c r="C159" i="7"/>
  <c r="C198" i="7"/>
  <c r="C19" i="7"/>
  <c r="C243" i="7"/>
  <c r="C253" i="7" s="1"/>
  <c r="H52" i="7"/>
  <c r="I52" i="7" s="1"/>
  <c r="J52" i="7" s="1"/>
  <c r="C187" i="7"/>
  <c r="C197" i="7" s="1"/>
  <c r="H50" i="7"/>
  <c r="I50" i="7" s="1"/>
  <c r="J50" i="7" s="1"/>
  <c r="C17" i="7"/>
  <c r="E251" i="7"/>
  <c r="C256" i="7"/>
  <c r="C144" i="7"/>
  <c r="C15" i="7"/>
  <c r="C131" i="7"/>
  <c r="C141" i="7" s="1"/>
  <c r="C167" i="7"/>
  <c r="E111" i="7"/>
  <c r="C142" i="7"/>
  <c r="C200" i="7"/>
  <c r="C191" i="1"/>
  <c r="C53" i="1"/>
  <c r="D53" i="1" s="1"/>
  <c r="E53" i="1" s="1"/>
  <c r="C20" i="1" s="1"/>
  <c r="C278" i="1"/>
  <c r="E278" i="1" s="1"/>
  <c r="C48" i="1"/>
  <c r="D48" i="1" s="1"/>
  <c r="E48" i="1" s="1"/>
  <c r="C131" i="1" s="1"/>
  <c r="C103" i="1"/>
  <c r="C50" i="1"/>
  <c r="D50" i="1" s="1"/>
  <c r="E50" i="1" s="1"/>
  <c r="C17" i="1" s="1"/>
  <c r="C51" i="1"/>
  <c r="D51" i="1" s="1"/>
  <c r="E51" i="1" s="1"/>
  <c r="C18" i="1" s="1"/>
  <c r="C104" i="1"/>
  <c r="C132" i="1"/>
  <c r="C160" i="1"/>
  <c r="C223" i="1"/>
  <c r="C228" i="1" s="1"/>
  <c r="C216" i="1"/>
  <c r="E74" i="1"/>
  <c r="C78" i="1"/>
  <c r="C138" i="1"/>
  <c r="E138" i="1" s="1"/>
  <c r="C222" i="1"/>
  <c r="E222" i="1" s="1"/>
  <c r="E75" i="1"/>
  <c r="C166" i="1"/>
  <c r="E166" i="1" s="1"/>
  <c r="J48" i="1"/>
  <c r="C188" i="1"/>
  <c r="D52" i="1"/>
  <c r="E52" i="1" s="1"/>
  <c r="C19" i="1" s="1"/>
  <c r="C195" i="1"/>
  <c r="C279" i="1"/>
  <c r="C284" i="1" s="1"/>
  <c r="C110" i="1"/>
  <c r="E110" i="1" s="1"/>
  <c r="C139" i="1"/>
  <c r="C250" i="1"/>
  <c r="E250" i="1" s="1"/>
  <c r="C77" i="1"/>
  <c r="C80" i="1"/>
  <c r="C116" i="1" s="1"/>
  <c r="C105" i="1"/>
  <c r="C161" i="1"/>
  <c r="C133" i="1"/>
  <c r="C189" i="1"/>
  <c r="C217" i="1"/>
  <c r="C273" i="1"/>
  <c r="E111" i="1"/>
  <c r="C167" i="1"/>
  <c r="E167" i="1" s="1"/>
  <c r="C272" i="1"/>
  <c r="C251" i="1"/>
  <c r="C254" i="1" s="1"/>
  <c r="E112" i="7" l="1"/>
  <c r="E112" i="16"/>
  <c r="D82" i="14"/>
  <c r="E140" i="13"/>
  <c r="D32" i="21"/>
  <c r="C14" i="21"/>
  <c r="C28" i="21" s="1"/>
  <c r="D31" i="21" s="1"/>
  <c r="E112" i="19"/>
  <c r="D118" i="19" s="1"/>
  <c r="H10" i="17"/>
  <c r="E80" i="16"/>
  <c r="E80" i="8"/>
  <c r="C169" i="12"/>
  <c r="E112" i="12"/>
  <c r="E116" i="12" s="1"/>
  <c r="D82" i="7"/>
  <c r="D84" i="7" s="1"/>
  <c r="D88" i="7" s="1"/>
  <c r="D87" i="7" s="1"/>
  <c r="E112" i="8"/>
  <c r="E116" i="8" s="1"/>
  <c r="C169" i="8"/>
  <c r="E112" i="11"/>
  <c r="E116" i="11" s="1"/>
  <c r="E112" i="10"/>
  <c r="E116" i="10" s="1"/>
  <c r="E80" i="10"/>
  <c r="G17" i="19"/>
  <c r="E215" i="19"/>
  <c r="E224" i="19" s="1"/>
  <c r="L51" i="19"/>
  <c r="L53" i="19"/>
  <c r="E271" i="19"/>
  <c r="E280" i="19" s="1"/>
  <c r="G19" i="19"/>
  <c r="E243" i="19"/>
  <c r="E252" i="19" s="1"/>
  <c r="G18" i="19"/>
  <c r="L52" i="19"/>
  <c r="E159" i="19"/>
  <c r="L49" i="19"/>
  <c r="J60" i="19" s="1"/>
  <c r="G27" i="19" s="1"/>
  <c r="G15" i="19"/>
  <c r="L50" i="19"/>
  <c r="G16" i="19"/>
  <c r="E187" i="19"/>
  <c r="E196" i="19" s="1"/>
  <c r="E144" i="19"/>
  <c r="D146" i="19"/>
  <c r="E167" i="19"/>
  <c r="C172" i="19"/>
  <c r="D67" i="19"/>
  <c r="D83" i="19"/>
  <c r="D84" i="19"/>
  <c r="D88" i="19" s="1"/>
  <c r="D87" i="19" s="1"/>
  <c r="C169" i="19"/>
  <c r="E80" i="17"/>
  <c r="H10" i="16"/>
  <c r="E112" i="15"/>
  <c r="D118" i="15" s="1"/>
  <c r="E80" i="15"/>
  <c r="C169" i="15"/>
  <c r="E167" i="15"/>
  <c r="C172" i="15"/>
  <c r="L53" i="18"/>
  <c r="E271" i="18"/>
  <c r="E280" i="18" s="1"/>
  <c r="G19" i="18"/>
  <c r="E159" i="18"/>
  <c r="E168" i="18" s="1"/>
  <c r="L49" i="18"/>
  <c r="G15" i="18"/>
  <c r="D84" i="18"/>
  <c r="D88" i="18" s="1"/>
  <c r="D87" i="18" s="1"/>
  <c r="D67" i="18"/>
  <c r="D83" i="18"/>
  <c r="E243" i="18"/>
  <c r="E252" i="18" s="1"/>
  <c r="G18" i="18"/>
  <c r="L52" i="18"/>
  <c r="E116" i="18"/>
  <c r="D118" i="18"/>
  <c r="E228" i="18"/>
  <c r="D230" i="18"/>
  <c r="L50" i="18"/>
  <c r="G16" i="18"/>
  <c r="E187" i="18"/>
  <c r="E196" i="18" s="1"/>
  <c r="E144" i="18"/>
  <c r="D146" i="18"/>
  <c r="L53" i="17"/>
  <c r="E271" i="17"/>
  <c r="E280" i="17" s="1"/>
  <c r="G19" i="17"/>
  <c r="E243" i="17"/>
  <c r="E252" i="17" s="1"/>
  <c r="G18" i="17"/>
  <c r="L52" i="17"/>
  <c r="E116" i="17"/>
  <c r="D118" i="17"/>
  <c r="D83" i="17"/>
  <c r="D67" i="17"/>
  <c r="D84" i="17"/>
  <c r="D88" i="17" s="1"/>
  <c r="D87" i="17" s="1"/>
  <c r="E144" i="17"/>
  <c r="D146" i="17"/>
  <c r="G17" i="17"/>
  <c r="E215" i="17"/>
  <c r="E224" i="17" s="1"/>
  <c r="L51" i="17"/>
  <c r="L50" i="17"/>
  <c r="G16" i="17"/>
  <c r="E187" i="17"/>
  <c r="E196" i="17" s="1"/>
  <c r="L49" i="17"/>
  <c r="J60" i="17" s="1"/>
  <c r="G27" i="17" s="1"/>
  <c r="E159" i="17"/>
  <c r="E168" i="17" s="1"/>
  <c r="G15" i="17"/>
  <c r="E159" i="16"/>
  <c r="E168" i="16" s="1"/>
  <c r="L49" i="16"/>
  <c r="J60" i="16" s="1"/>
  <c r="G27" i="16" s="1"/>
  <c r="G15" i="16"/>
  <c r="L50" i="16"/>
  <c r="E187" i="16"/>
  <c r="E196" i="16" s="1"/>
  <c r="G16" i="16"/>
  <c r="E243" i="16"/>
  <c r="E252" i="16" s="1"/>
  <c r="L52" i="16"/>
  <c r="G18" i="16"/>
  <c r="E284" i="16"/>
  <c r="D286" i="16"/>
  <c r="D83" i="16"/>
  <c r="D67" i="16"/>
  <c r="D84" i="16"/>
  <c r="D88" i="16" s="1"/>
  <c r="D87" i="16" s="1"/>
  <c r="D146" i="16"/>
  <c r="E144" i="16"/>
  <c r="E116" i="16"/>
  <c r="D118" i="16"/>
  <c r="E215" i="16"/>
  <c r="E224" i="16" s="1"/>
  <c r="G17" i="16"/>
  <c r="L51" i="16"/>
  <c r="G17" i="15"/>
  <c r="E215" i="15"/>
  <c r="E224" i="15" s="1"/>
  <c r="L51" i="15"/>
  <c r="E243" i="15"/>
  <c r="E252" i="15" s="1"/>
  <c r="G18" i="15"/>
  <c r="L52" i="15"/>
  <c r="L50" i="15"/>
  <c r="E187" i="15"/>
  <c r="E196" i="15" s="1"/>
  <c r="G16" i="15"/>
  <c r="D84" i="15"/>
  <c r="D88" i="15" s="1"/>
  <c r="D87" i="15" s="1"/>
  <c r="D83" i="15"/>
  <c r="D67" i="15"/>
  <c r="L53" i="15"/>
  <c r="G19" i="15"/>
  <c r="E271" i="15"/>
  <c r="E280" i="15" s="1"/>
  <c r="E140" i="15"/>
  <c r="E159" i="15"/>
  <c r="L49" i="15"/>
  <c r="J60" i="15" s="1"/>
  <c r="G27" i="15" s="1"/>
  <c r="G15" i="15"/>
  <c r="E243" i="14"/>
  <c r="E252" i="14" s="1"/>
  <c r="G18" i="14"/>
  <c r="L52" i="14"/>
  <c r="L53" i="14"/>
  <c r="E271" i="14"/>
  <c r="E280" i="14" s="1"/>
  <c r="G19" i="14"/>
  <c r="L50" i="14"/>
  <c r="J59" i="14" s="1"/>
  <c r="G26" i="14" s="1"/>
  <c r="G16" i="14"/>
  <c r="E187" i="14"/>
  <c r="E196" i="14" s="1"/>
  <c r="E172" i="14"/>
  <c r="D174" i="14"/>
  <c r="D67" i="14"/>
  <c r="D83" i="14"/>
  <c r="D84" i="14"/>
  <c r="D88" i="14" s="1"/>
  <c r="D87" i="14" s="1"/>
  <c r="D148" i="14"/>
  <c r="D152" i="14" s="1"/>
  <c r="D131" i="14"/>
  <c r="M48" i="14" s="1"/>
  <c r="D147" i="14"/>
  <c r="G17" i="14"/>
  <c r="E215" i="14"/>
  <c r="E224" i="14" s="1"/>
  <c r="L51" i="14"/>
  <c r="E116" i="14"/>
  <c r="D118" i="14"/>
  <c r="E159" i="13"/>
  <c r="E168" i="13" s="1"/>
  <c r="L49" i="13"/>
  <c r="J60" i="13" s="1"/>
  <c r="G27" i="13" s="1"/>
  <c r="G15" i="13"/>
  <c r="E271" i="13"/>
  <c r="E280" i="13" s="1"/>
  <c r="L53" i="13"/>
  <c r="G19" i="13"/>
  <c r="L50" i="13"/>
  <c r="G16" i="13"/>
  <c r="E187" i="13"/>
  <c r="E196" i="13" s="1"/>
  <c r="G17" i="13"/>
  <c r="E215" i="13"/>
  <c r="E224" i="13" s="1"/>
  <c r="L51" i="13"/>
  <c r="E243" i="13"/>
  <c r="E252" i="13" s="1"/>
  <c r="G18" i="13"/>
  <c r="L52" i="13"/>
  <c r="E144" i="13"/>
  <c r="D146" i="13"/>
  <c r="D83" i="13"/>
  <c r="D67" i="13"/>
  <c r="D84" i="13"/>
  <c r="D88" i="13" s="1"/>
  <c r="D87" i="13" s="1"/>
  <c r="H10" i="13"/>
  <c r="E112" i="13"/>
  <c r="C159" i="1"/>
  <c r="C169" i="1" s="1"/>
  <c r="D146" i="7"/>
  <c r="D147" i="7" s="1"/>
  <c r="H10" i="12"/>
  <c r="D146" i="10"/>
  <c r="D131" i="10" s="1"/>
  <c r="M48" i="10" s="1"/>
  <c r="H10" i="10"/>
  <c r="C169" i="10"/>
  <c r="E243" i="12"/>
  <c r="E252" i="12" s="1"/>
  <c r="L52" i="12"/>
  <c r="G18" i="12"/>
  <c r="L50" i="12"/>
  <c r="G16" i="12"/>
  <c r="E187" i="12"/>
  <c r="E196" i="12" s="1"/>
  <c r="E144" i="12"/>
  <c r="D146" i="12"/>
  <c r="E167" i="12"/>
  <c r="C172" i="12"/>
  <c r="C170" i="12"/>
  <c r="G15" i="12"/>
  <c r="E159" i="12"/>
  <c r="L49" i="12"/>
  <c r="L51" i="12"/>
  <c r="G17" i="12"/>
  <c r="E215" i="12"/>
  <c r="E224" i="12" s="1"/>
  <c r="G19" i="12"/>
  <c r="E271" i="12"/>
  <c r="E280" i="12" s="1"/>
  <c r="L53" i="12"/>
  <c r="D84" i="12"/>
  <c r="D88" i="12" s="1"/>
  <c r="D87" i="12" s="1"/>
  <c r="D67" i="12"/>
  <c r="D83" i="12"/>
  <c r="G19" i="11"/>
  <c r="L53" i="11"/>
  <c r="E271" i="11"/>
  <c r="E280" i="11" s="1"/>
  <c r="L51" i="11"/>
  <c r="E215" i="11"/>
  <c r="E224" i="11" s="1"/>
  <c r="G17" i="11"/>
  <c r="E187" i="11"/>
  <c r="E196" i="11" s="1"/>
  <c r="L50" i="11"/>
  <c r="G16" i="11"/>
  <c r="G15" i="11"/>
  <c r="E159" i="11"/>
  <c r="E168" i="11" s="1"/>
  <c r="L49" i="11"/>
  <c r="E144" i="11"/>
  <c r="D146" i="11"/>
  <c r="D84" i="11"/>
  <c r="D88" i="11" s="1"/>
  <c r="D87" i="11" s="1"/>
  <c r="D83" i="11"/>
  <c r="D67" i="11"/>
  <c r="E243" i="11"/>
  <c r="E252" i="11" s="1"/>
  <c r="L52" i="11"/>
  <c r="G18" i="11"/>
  <c r="E243" i="10"/>
  <c r="E252" i="10" s="1"/>
  <c r="L52" i="10"/>
  <c r="G18" i="10"/>
  <c r="L51" i="10"/>
  <c r="G17" i="10"/>
  <c r="E215" i="10"/>
  <c r="E224" i="10" s="1"/>
  <c r="G15" i="10"/>
  <c r="E159" i="10"/>
  <c r="L49" i="10"/>
  <c r="G19" i="10"/>
  <c r="L53" i="10"/>
  <c r="E271" i="10"/>
  <c r="E280" i="10" s="1"/>
  <c r="L50" i="10"/>
  <c r="G16" i="10"/>
  <c r="E187" i="10"/>
  <c r="E196" i="10" s="1"/>
  <c r="D84" i="10"/>
  <c r="D88" i="10" s="1"/>
  <c r="D87" i="10" s="1"/>
  <c r="D67" i="10"/>
  <c r="D83" i="10"/>
  <c r="E167" i="10"/>
  <c r="C172" i="10"/>
  <c r="C170" i="10"/>
  <c r="E243" i="8"/>
  <c r="E252" i="8" s="1"/>
  <c r="L52" i="8"/>
  <c r="G18" i="8"/>
  <c r="L50" i="8"/>
  <c r="G16" i="8"/>
  <c r="E187" i="8"/>
  <c r="E196" i="8" s="1"/>
  <c r="E144" i="8"/>
  <c r="D146" i="8"/>
  <c r="G15" i="8"/>
  <c r="E159" i="8"/>
  <c r="L49" i="8"/>
  <c r="L51" i="8"/>
  <c r="G17" i="8"/>
  <c r="E215" i="8"/>
  <c r="E224" i="8" s="1"/>
  <c r="G19" i="8"/>
  <c r="E271" i="8"/>
  <c r="E280" i="8" s="1"/>
  <c r="L53" i="8"/>
  <c r="E167" i="8"/>
  <c r="C172" i="8"/>
  <c r="D84" i="8"/>
  <c r="D88" i="8" s="1"/>
  <c r="D87" i="8" s="1"/>
  <c r="D67" i="8"/>
  <c r="D83" i="8"/>
  <c r="E167" i="7"/>
  <c r="C172" i="7"/>
  <c r="D118" i="7"/>
  <c r="E116" i="7"/>
  <c r="E159" i="7"/>
  <c r="L49" i="7"/>
  <c r="G15" i="7"/>
  <c r="L51" i="7"/>
  <c r="E215" i="7"/>
  <c r="E224" i="7" s="1"/>
  <c r="G17" i="7"/>
  <c r="C169" i="7"/>
  <c r="E243" i="7"/>
  <c r="E252" i="7" s="1"/>
  <c r="G18" i="7"/>
  <c r="L52" i="7"/>
  <c r="C170" i="7"/>
  <c r="L50" i="7"/>
  <c r="E187" i="7"/>
  <c r="E196" i="7" s="1"/>
  <c r="G16" i="7"/>
  <c r="E271" i="7"/>
  <c r="E280" i="7" s="1"/>
  <c r="G19" i="7"/>
  <c r="L53" i="7"/>
  <c r="H49" i="1"/>
  <c r="I49" i="1" s="1"/>
  <c r="J49" i="1" s="1"/>
  <c r="G15" i="1" s="1"/>
  <c r="E76" i="1"/>
  <c r="E80" i="1" s="1"/>
  <c r="C271" i="1"/>
  <c r="C281" i="1" s="1"/>
  <c r="H53" i="1"/>
  <c r="I53" i="1" s="1"/>
  <c r="J53" i="1" s="1"/>
  <c r="G19" i="1" s="1"/>
  <c r="E223" i="1"/>
  <c r="H50" i="1"/>
  <c r="I50" i="1" s="1"/>
  <c r="J50" i="1" s="1"/>
  <c r="G16" i="1" s="1"/>
  <c r="C15" i="1"/>
  <c r="C215" i="1"/>
  <c r="C225" i="1" s="1"/>
  <c r="H51" i="1"/>
  <c r="I51" i="1" s="1"/>
  <c r="J51" i="1" s="1"/>
  <c r="G17" i="1" s="1"/>
  <c r="C226" i="1"/>
  <c r="C187" i="1"/>
  <c r="C197" i="1" s="1"/>
  <c r="C114" i="1"/>
  <c r="E103" i="1" s="1"/>
  <c r="H10" i="1" s="1"/>
  <c r="E279" i="1"/>
  <c r="C141" i="1"/>
  <c r="E131" i="1"/>
  <c r="G14" i="1"/>
  <c r="L48" i="1"/>
  <c r="C198" i="1"/>
  <c r="C243" i="1"/>
  <c r="C253" i="1" s="1"/>
  <c r="H52" i="1"/>
  <c r="I52" i="1" s="1"/>
  <c r="J52" i="1" s="1"/>
  <c r="C113" i="1"/>
  <c r="C79" i="1"/>
  <c r="E139" i="1"/>
  <c r="C144" i="1"/>
  <c r="E195" i="1"/>
  <c r="C200" i="1"/>
  <c r="C282" i="1"/>
  <c r="C172" i="1"/>
  <c r="C142" i="1"/>
  <c r="E251" i="1"/>
  <c r="C256" i="1"/>
  <c r="C170" i="1"/>
  <c r="D118" i="10" l="1"/>
  <c r="D17" i="21"/>
  <c r="E116" i="19"/>
  <c r="L54" i="19"/>
  <c r="J55" i="19" s="1"/>
  <c r="G22" i="19" s="1"/>
  <c r="J58" i="19"/>
  <c r="G25" i="19" s="1"/>
  <c r="J59" i="18"/>
  <c r="G26" i="18" s="1"/>
  <c r="L54" i="15"/>
  <c r="J55" i="15" s="1"/>
  <c r="G22" i="15" s="1"/>
  <c r="D118" i="12"/>
  <c r="D120" i="12" s="1"/>
  <c r="D124" i="12" s="1"/>
  <c r="D123" i="12" s="1"/>
  <c r="D148" i="10"/>
  <c r="D152" i="10" s="1"/>
  <c r="D151" i="10" s="1"/>
  <c r="O48" i="10" s="1"/>
  <c r="I14" i="10" s="1"/>
  <c r="D147" i="10"/>
  <c r="D67" i="7"/>
  <c r="D83" i="7"/>
  <c r="E168" i="7"/>
  <c r="E172" i="7" s="1"/>
  <c r="D118" i="8"/>
  <c r="D120" i="8" s="1"/>
  <c r="D124" i="8" s="1"/>
  <c r="D123" i="8" s="1"/>
  <c r="J58" i="12"/>
  <c r="G25" i="12" s="1"/>
  <c r="E168" i="12"/>
  <c r="D174" i="12" s="1"/>
  <c r="D118" i="11"/>
  <c r="D119" i="11" s="1"/>
  <c r="J56" i="10"/>
  <c r="G23" i="10" s="1"/>
  <c r="J56" i="19"/>
  <c r="G23" i="19" s="1"/>
  <c r="D230" i="19"/>
  <c r="E228" i="19"/>
  <c r="D148" i="19"/>
  <c r="D152" i="19" s="1"/>
  <c r="D131" i="19"/>
  <c r="M48" i="19" s="1"/>
  <c r="D147" i="19"/>
  <c r="J57" i="19"/>
  <c r="G24" i="19" s="1"/>
  <c r="D202" i="19"/>
  <c r="E200" i="19"/>
  <c r="E168" i="19"/>
  <c r="D119" i="19"/>
  <c r="D120" i="19"/>
  <c r="D124" i="19" s="1"/>
  <c r="D123" i="19" s="1"/>
  <c r="E284" i="19"/>
  <c r="D286" i="19"/>
  <c r="D258" i="19"/>
  <c r="E256" i="19"/>
  <c r="J59" i="19"/>
  <c r="G26" i="19" s="1"/>
  <c r="J58" i="17"/>
  <c r="G25" i="17" s="1"/>
  <c r="J59" i="17"/>
  <c r="G26" i="17" s="1"/>
  <c r="J59" i="16"/>
  <c r="G26" i="16" s="1"/>
  <c r="E116" i="15"/>
  <c r="J58" i="15"/>
  <c r="G25" i="15" s="1"/>
  <c r="E168" i="15"/>
  <c r="D174" i="15" s="1"/>
  <c r="J58" i="14"/>
  <c r="G25" i="14" s="1"/>
  <c r="J60" i="18"/>
  <c r="G27" i="18" s="1"/>
  <c r="L54" i="18"/>
  <c r="J55" i="18" s="1"/>
  <c r="G22" i="18" s="1"/>
  <c r="E284" i="18"/>
  <c r="D286" i="18"/>
  <c r="D148" i="18"/>
  <c r="D152" i="18" s="1"/>
  <c r="D131" i="18"/>
  <c r="M48" i="18" s="1"/>
  <c r="D147" i="18"/>
  <c r="D215" i="18"/>
  <c r="M51" i="18" s="1"/>
  <c r="D231" i="18"/>
  <c r="D232" i="18"/>
  <c r="D236" i="18" s="1"/>
  <c r="D174" i="18"/>
  <c r="E172" i="18"/>
  <c r="J56" i="18"/>
  <c r="G23" i="18" s="1"/>
  <c r="D202" i="18"/>
  <c r="E200" i="18"/>
  <c r="E256" i="18"/>
  <c r="D258" i="18"/>
  <c r="J57" i="18"/>
  <c r="G24" i="18" s="1"/>
  <c r="D119" i="18"/>
  <c r="D120" i="18"/>
  <c r="D124" i="18" s="1"/>
  <c r="D123" i="18" s="1"/>
  <c r="J58" i="18"/>
  <c r="G25" i="18" s="1"/>
  <c r="J57" i="17"/>
  <c r="G24" i="17" s="1"/>
  <c r="E256" i="17"/>
  <c r="D258" i="17"/>
  <c r="E172" i="17"/>
  <c r="D174" i="17"/>
  <c r="D120" i="17"/>
  <c r="D124" i="17" s="1"/>
  <c r="D123" i="17" s="1"/>
  <c r="D119" i="17"/>
  <c r="D148" i="17"/>
  <c r="D152" i="17" s="1"/>
  <c r="D131" i="17"/>
  <c r="M48" i="17" s="1"/>
  <c r="D147" i="17"/>
  <c r="D286" i="17"/>
  <c r="E284" i="17"/>
  <c r="D202" i="17"/>
  <c r="E200" i="17"/>
  <c r="E228" i="17"/>
  <c r="D230" i="17"/>
  <c r="L54" i="17"/>
  <c r="J55" i="17" s="1"/>
  <c r="G22" i="17" s="1"/>
  <c r="J56" i="17"/>
  <c r="G23" i="17" s="1"/>
  <c r="J58" i="16"/>
  <c r="G25" i="16" s="1"/>
  <c r="E256" i="16"/>
  <c r="D258" i="16"/>
  <c r="J57" i="16"/>
  <c r="G24" i="16" s="1"/>
  <c r="J56" i="16"/>
  <c r="G23" i="16" s="1"/>
  <c r="D119" i="16"/>
  <c r="D120" i="16"/>
  <c r="D124" i="16" s="1"/>
  <c r="D123" i="16" s="1"/>
  <c r="D271" i="16"/>
  <c r="M53" i="16" s="1"/>
  <c r="D287" i="16"/>
  <c r="D288" i="16"/>
  <c r="D292" i="16" s="1"/>
  <c r="L54" i="16"/>
  <c r="J55" i="16" s="1"/>
  <c r="G22" i="16" s="1"/>
  <c r="E228" i="16"/>
  <c r="D230" i="16"/>
  <c r="D174" i="16"/>
  <c r="E172" i="16"/>
  <c r="D202" i="16"/>
  <c r="E200" i="16"/>
  <c r="D148" i="16"/>
  <c r="D152" i="16" s="1"/>
  <c r="D131" i="16"/>
  <c r="M48" i="16" s="1"/>
  <c r="D147" i="16"/>
  <c r="E256" i="15"/>
  <c r="D258" i="15"/>
  <c r="E144" i="15"/>
  <c r="D146" i="15"/>
  <c r="J57" i="15"/>
  <c r="G24" i="15" s="1"/>
  <c r="E228" i="15"/>
  <c r="D230" i="15"/>
  <c r="J59" i="15"/>
  <c r="G26" i="15" s="1"/>
  <c r="D202" i="15"/>
  <c r="E200" i="15"/>
  <c r="J56" i="15"/>
  <c r="G23" i="15" s="1"/>
  <c r="D120" i="15"/>
  <c r="D124" i="15" s="1"/>
  <c r="D123" i="15" s="1"/>
  <c r="D119" i="15"/>
  <c r="E284" i="15"/>
  <c r="D286" i="15"/>
  <c r="E256" i="14"/>
  <c r="D258" i="14"/>
  <c r="J57" i="14"/>
  <c r="G24" i="14" s="1"/>
  <c r="E228" i="14"/>
  <c r="D230" i="14"/>
  <c r="E284" i="14"/>
  <c r="D286" i="14"/>
  <c r="D151" i="14"/>
  <c r="O48" i="14" s="1"/>
  <c r="I14" i="14" s="1"/>
  <c r="P48" i="14"/>
  <c r="J14" i="14" s="1"/>
  <c r="J56" i="14"/>
  <c r="G23" i="14" s="1"/>
  <c r="D119" i="14"/>
  <c r="D120" i="14"/>
  <c r="D124" i="14" s="1"/>
  <c r="D123" i="14" s="1"/>
  <c r="L54" i="14"/>
  <c r="J55" i="14" s="1"/>
  <c r="G22" i="14" s="1"/>
  <c r="D202" i="14"/>
  <c r="E200" i="14"/>
  <c r="D159" i="14"/>
  <c r="M49" i="14" s="1"/>
  <c r="D175" i="14"/>
  <c r="D176" i="14"/>
  <c r="D180" i="14" s="1"/>
  <c r="H14" i="14"/>
  <c r="N48" i="14"/>
  <c r="E172" i="13"/>
  <c r="D174" i="13"/>
  <c r="E284" i="13"/>
  <c r="D286" i="13"/>
  <c r="L54" i="13"/>
  <c r="J55" i="13" s="1"/>
  <c r="G22" i="13" s="1"/>
  <c r="E256" i="13"/>
  <c r="D258" i="13"/>
  <c r="J56" i="13"/>
  <c r="G23" i="13" s="1"/>
  <c r="D148" i="13"/>
  <c r="D152" i="13" s="1"/>
  <c r="D131" i="13"/>
  <c r="M48" i="13" s="1"/>
  <c r="D147" i="13"/>
  <c r="E116" i="13"/>
  <c r="D118" i="13"/>
  <c r="D202" i="13"/>
  <c r="E200" i="13"/>
  <c r="E228" i="13"/>
  <c r="D230" i="13"/>
  <c r="J59" i="13"/>
  <c r="G26" i="13" s="1"/>
  <c r="J58" i="13"/>
  <c r="G25" i="13" s="1"/>
  <c r="J57" i="13"/>
  <c r="G24" i="13" s="1"/>
  <c r="J59" i="7"/>
  <c r="G26" i="7" s="1"/>
  <c r="D148" i="7"/>
  <c r="D152" i="7" s="1"/>
  <c r="D151" i="7" s="1"/>
  <c r="O48" i="7" s="1"/>
  <c r="I14" i="7" s="1"/>
  <c r="D131" i="7"/>
  <c r="M48" i="7" s="1"/>
  <c r="N48" i="7" s="1"/>
  <c r="E284" i="12"/>
  <c r="D286" i="12"/>
  <c r="E256" i="12"/>
  <c r="D258" i="12"/>
  <c r="D202" i="12"/>
  <c r="E200" i="12"/>
  <c r="J57" i="12"/>
  <c r="G24" i="12" s="1"/>
  <c r="D230" i="12"/>
  <c r="E228" i="12"/>
  <c r="J56" i="12"/>
  <c r="G23" i="12" s="1"/>
  <c r="J60" i="12"/>
  <c r="G27" i="12" s="1"/>
  <c r="L54" i="12"/>
  <c r="J55" i="12" s="1"/>
  <c r="G22" i="12" s="1"/>
  <c r="D148" i="12"/>
  <c r="D152" i="12" s="1"/>
  <c r="D131" i="12"/>
  <c r="M48" i="12" s="1"/>
  <c r="D147" i="12"/>
  <c r="J59" i="12"/>
  <c r="G26" i="12" s="1"/>
  <c r="J60" i="11"/>
  <c r="G27" i="11" s="1"/>
  <c r="L54" i="11"/>
  <c r="J55" i="11" s="1"/>
  <c r="G22" i="11" s="1"/>
  <c r="D230" i="11"/>
  <c r="E228" i="11"/>
  <c r="E256" i="11"/>
  <c r="D258" i="11"/>
  <c r="D148" i="11"/>
  <c r="D152" i="11" s="1"/>
  <c r="D131" i="11"/>
  <c r="M48" i="11" s="1"/>
  <c r="D147" i="11"/>
  <c r="E284" i="11"/>
  <c r="D286" i="11"/>
  <c r="J58" i="11"/>
  <c r="G25" i="11" s="1"/>
  <c r="E172" i="11"/>
  <c r="D174" i="11"/>
  <c r="D202" i="11"/>
  <c r="E200" i="11"/>
  <c r="J59" i="11"/>
  <c r="G26" i="11" s="1"/>
  <c r="J57" i="11"/>
  <c r="G24" i="11" s="1"/>
  <c r="J56" i="11"/>
  <c r="G23" i="11" s="1"/>
  <c r="D202" i="10"/>
  <c r="E200" i="10"/>
  <c r="D286" i="10"/>
  <c r="E284" i="10"/>
  <c r="E228" i="10"/>
  <c r="D230" i="10"/>
  <c r="H14" i="10"/>
  <c r="N48" i="10"/>
  <c r="E256" i="10"/>
  <c r="D258" i="10"/>
  <c r="E168" i="10"/>
  <c r="J60" i="10"/>
  <c r="G27" i="10" s="1"/>
  <c r="L54" i="10"/>
  <c r="J55" i="10" s="1"/>
  <c r="G22" i="10" s="1"/>
  <c r="D120" i="10"/>
  <c r="D124" i="10" s="1"/>
  <c r="D123" i="10" s="1"/>
  <c r="D119" i="10"/>
  <c r="J57" i="10"/>
  <c r="G24" i="10" s="1"/>
  <c r="J59" i="10"/>
  <c r="G26" i="10" s="1"/>
  <c r="J58" i="10"/>
  <c r="G25" i="10" s="1"/>
  <c r="J58" i="8"/>
  <c r="G25" i="8" s="1"/>
  <c r="J59" i="8"/>
  <c r="G26" i="8" s="1"/>
  <c r="J60" i="8"/>
  <c r="G27" i="8" s="1"/>
  <c r="L54" i="8"/>
  <c r="J55" i="8" s="1"/>
  <c r="G22" i="8" s="1"/>
  <c r="E256" i="8"/>
  <c r="D258" i="8"/>
  <c r="E284" i="8"/>
  <c r="D286" i="8"/>
  <c r="D148" i="8"/>
  <c r="D152" i="8" s="1"/>
  <c r="D131" i="8"/>
  <c r="M48" i="8" s="1"/>
  <c r="D147" i="8"/>
  <c r="J57" i="8"/>
  <c r="G24" i="8" s="1"/>
  <c r="D230" i="8"/>
  <c r="E228" i="8"/>
  <c r="D202" i="8"/>
  <c r="E200" i="8"/>
  <c r="J56" i="8"/>
  <c r="G23" i="8" s="1"/>
  <c r="E168" i="8"/>
  <c r="E284" i="7"/>
  <c r="D286" i="7"/>
  <c r="D230" i="7"/>
  <c r="E228" i="7"/>
  <c r="D202" i="7"/>
  <c r="E200" i="7"/>
  <c r="D119" i="7"/>
  <c r="D120" i="7"/>
  <c r="D124" i="7" s="1"/>
  <c r="D123" i="7" s="1"/>
  <c r="J60" i="7"/>
  <c r="G27" i="7" s="1"/>
  <c r="L54" i="7"/>
  <c r="J55" i="7" s="1"/>
  <c r="G22" i="7" s="1"/>
  <c r="E256" i="7"/>
  <c r="D258" i="7"/>
  <c r="J57" i="7"/>
  <c r="G24" i="7" s="1"/>
  <c r="J56" i="7"/>
  <c r="G23" i="7" s="1"/>
  <c r="J58" i="7"/>
  <c r="G25" i="7" s="1"/>
  <c r="L49" i="1"/>
  <c r="J60" i="1" s="1"/>
  <c r="G27" i="1" s="1"/>
  <c r="E159" i="1"/>
  <c r="E168" i="1" s="1"/>
  <c r="D174" i="1" s="1"/>
  <c r="E112" i="1"/>
  <c r="E116" i="1" s="1"/>
  <c r="E271" i="1"/>
  <c r="E280" i="1" s="1"/>
  <c r="D286" i="1" s="1"/>
  <c r="D82" i="1"/>
  <c r="L53" i="1"/>
  <c r="L50" i="1"/>
  <c r="E187" i="1"/>
  <c r="E196" i="1" s="1"/>
  <c r="D202" i="1" s="1"/>
  <c r="L51" i="1"/>
  <c r="E215" i="1"/>
  <c r="E224" i="1" s="1"/>
  <c r="D230" i="1" s="1"/>
  <c r="E140" i="1"/>
  <c r="E144" i="1" s="1"/>
  <c r="E243" i="1"/>
  <c r="E252" i="1" s="1"/>
  <c r="E256" i="1" s="1"/>
  <c r="G18" i="1"/>
  <c r="L52" i="1"/>
  <c r="P48" i="10" l="1"/>
  <c r="J14" i="10" s="1"/>
  <c r="D119" i="12"/>
  <c r="D120" i="11"/>
  <c r="D124" i="11" s="1"/>
  <c r="D123" i="11" s="1"/>
  <c r="D174" i="7"/>
  <c r="D159" i="7" s="1"/>
  <c r="M49" i="7" s="1"/>
  <c r="H14" i="7"/>
  <c r="D119" i="8"/>
  <c r="E172" i="12"/>
  <c r="D215" i="19"/>
  <c r="M51" i="19" s="1"/>
  <c r="D231" i="19"/>
  <c r="D232" i="19"/>
  <c r="D236" i="19" s="1"/>
  <c r="E172" i="19"/>
  <c r="D174" i="19"/>
  <c r="H14" i="19"/>
  <c r="N48" i="19"/>
  <c r="D203" i="19"/>
  <c r="D204" i="19"/>
  <c r="D208" i="19" s="1"/>
  <c r="D207" i="19" s="1"/>
  <c r="O50" i="19" s="1"/>
  <c r="I16" i="19" s="1"/>
  <c r="D187" i="19"/>
  <c r="M50" i="19" s="1"/>
  <c r="D271" i="19"/>
  <c r="M53" i="19" s="1"/>
  <c r="D287" i="19"/>
  <c r="D288" i="19"/>
  <c r="D292" i="19" s="1"/>
  <c r="D259" i="19"/>
  <c r="D260" i="19"/>
  <c r="D264" i="19" s="1"/>
  <c r="D243" i="19"/>
  <c r="M52" i="19" s="1"/>
  <c r="D151" i="19"/>
  <c r="O48" i="19" s="1"/>
  <c r="I14" i="19" s="1"/>
  <c r="P48" i="19"/>
  <c r="J14" i="19" s="1"/>
  <c r="E172" i="15"/>
  <c r="D259" i="18"/>
  <c r="D260" i="18"/>
  <c r="D264" i="18" s="1"/>
  <c r="D243" i="18"/>
  <c r="M52" i="18" s="1"/>
  <c r="D271" i="18"/>
  <c r="M53" i="18" s="1"/>
  <c r="D287" i="18"/>
  <c r="D288" i="18"/>
  <c r="D292" i="18" s="1"/>
  <c r="H17" i="18"/>
  <c r="N51" i="18"/>
  <c r="P51" i="18"/>
  <c r="J17" i="18" s="1"/>
  <c r="D235" i="18"/>
  <c r="O51" i="18" s="1"/>
  <c r="I17" i="18" s="1"/>
  <c r="D151" i="18"/>
  <c r="O48" i="18" s="1"/>
  <c r="I14" i="18" s="1"/>
  <c r="P48" i="18"/>
  <c r="J14" i="18" s="1"/>
  <c r="D175" i="18"/>
  <c r="D159" i="18"/>
  <c r="M49" i="18" s="1"/>
  <c r="D176" i="18"/>
  <c r="D180" i="18" s="1"/>
  <c r="H14" i="18"/>
  <c r="N48" i="18"/>
  <c r="D203" i="18"/>
  <c r="D204" i="18"/>
  <c r="D208" i="18" s="1"/>
  <c r="D207" i="18" s="1"/>
  <c r="O50" i="18" s="1"/>
  <c r="I16" i="18" s="1"/>
  <c r="D187" i="18"/>
  <c r="M50" i="18" s="1"/>
  <c r="D151" i="17"/>
  <c r="O48" i="17" s="1"/>
  <c r="I14" i="17" s="1"/>
  <c r="P48" i="17"/>
  <c r="J14" i="17" s="1"/>
  <c r="H14" i="17"/>
  <c r="N48" i="17"/>
  <c r="D203" i="17"/>
  <c r="D204" i="17"/>
  <c r="D208" i="17" s="1"/>
  <c r="D207" i="17" s="1"/>
  <c r="O50" i="17" s="1"/>
  <c r="I16" i="17" s="1"/>
  <c r="D187" i="17"/>
  <c r="M50" i="17" s="1"/>
  <c r="D260" i="17"/>
  <c r="D264" i="17" s="1"/>
  <c r="D259" i="17"/>
  <c r="D243" i="17"/>
  <c r="M52" i="17" s="1"/>
  <c r="D159" i="17"/>
  <c r="M49" i="17" s="1"/>
  <c r="D175" i="17"/>
  <c r="D176" i="17"/>
  <c r="D180" i="17" s="1"/>
  <c r="D271" i="17"/>
  <c r="M53" i="17" s="1"/>
  <c r="D287" i="17"/>
  <c r="D288" i="17"/>
  <c r="D292" i="17" s="1"/>
  <c r="D215" i="17"/>
  <c r="M51" i="17" s="1"/>
  <c r="D232" i="17"/>
  <c r="D236" i="17" s="1"/>
  <c r="D231" i="17"/>
  <c r="N53" i="16"/>
  <c r="H19" i="16"/>
  <c r="H20" i="16" s="1"/>
  <c r="D151" i="16"/>
  <c r="O48" i="16" s="1"/>
  <c r="I14" i="16" s="1"/>
  <c r="P48" i="16"/>
  <c r="J14" i="16" s="1"/>
  <c r="D259" i="16"/>
  <c r="D260" i="16"/>
  <c r="D264" i="16" s="1"/>
  <c r="D243" i="16"/>
  <c r="M52" i="16" s="1"/>
  <c r="D215" i="16"/>
  <c r="M51" i="16" s="1"/>
  <c r="D231" i="16"/>
  <c r="D232" i="16"/>
  <c r="D236" i="16" s="1"/>
  <c r="D159" i="16"/>
  <c r="M49" i="16" s="1"/>
  <c r="D175" i="16"/>
  <c r="D176" i="16"/>
  <c r="D180" i="16" s="1"/>
  <c r="H14" i="16"/>
  <c r="N48" i="16"/>
  <c r="P53" i="16"/>
  <c r="J19" i="16" s="1"/>
  <c r="D291" i="16"/>
  <c r="O53" i="16" s="1"/>
  <c r="I19" i="16" s="1"/>
  <c r="D203" i="16"/>
  <c r="D204" i="16"/>
  <c r="D208" i="16" s="1"/>
  <c r="D207" i="16" s="1"/>
  <c r="O50" i="16" s="1"/>
  <c r="I16" i="16" s="1"/>
  <c r="D187" i="16"/>
  <c r="M50" i="16" s="1"/>
  <c r="D259" i="15"/>
  <c r="D260" i="15"/>
  <c r="D264" i="15" s="1"/>
  <c r="D243" i="15"/>
  <c r="M52" i="15" s="1"/>
  <c r="D159" i="15"/>
  <c r="M49" i="15" s="1"/>
  <c r="D175" i="15"/>
  <c r="D176" i="15"/>
  <c r="D180" i="15" s="1"/>
  <c r="D215" i="15"/>
  <c r="M51" i="15" s="1"/>
  <c r="D231" i="15"/>
  <c r="D232" i="15"/>
  <c r="D236" i="15" s="1"/>
  <c r="D148" i="15"/>
  <c r="D152" i="15" s="1"/>
  <c r="D147" i="15"/>
  <c r="D131" i="15"/>
  <c r="M48" i="15" s="1"/>
  <c r="D203" i="15"/>
  <c r="D187" i="15"/>
  <c r="M50" i="15" s="1"/>
  <c r="D204" i="15"/>
  <c r="D208" i="15" s="1"/>
  <c r="D207" i="15" s="1"/>
  <c r="O50" i="15" s="1"/>
  <c r="I16" i="15" s="1"/>
  <c r="D287" i="15"/>
  <c r="D288" i="15"/>
  <c r="D292" i="15" s="1"/>
  <c r="D271" i="15"/>
  <c r="M53" i="15" s="1"/>
  <c r="D259" i="14"/>
  <c r="D260" i="14"/>
  <c r="D264" i="14" s="1"/>
  <c r="D243" i="14"/>
  <c r="M52" i="14" s="1"/>
  <c r="P50" i="14"/>
  <c r="J16" i="14" s="1"/>
  <c r="P49" i="14"/>
  <c r="J15" i="14" s="1"/>
  <c r="D179" i="14"/>
  <c r="O49" i="14" s="1"/>
  <c r="I15" i="14" s="1"/>
  <c r="D203" i="14"/>
  <c r="D204" i="14"/>
  <c r="D208" i="14" s="1"/>
  <c r="D207" i="14" s="1"/>
  <c r="O50" i="14" s="1"/>
  <c r="I16" i="14" s="1"/>
  <c r="D187" i="14"/>
  <c r="M50" i="14" s="1"/>
  <c r="D215" i="14"/>
  <c r="M51" i="14" s="1"/>
  <c r="D231" i="14"/>
  <c r="D232" i="14"/>
  <c r="D236" i="14" s="1"/>
  <c r="D271" i="14"/>
  <c r="M53" i="14" s="1"/>
  <c r="D287" i="14"/>
  <c r="D288" i="14"/>
  <c r="D292" i="14" s="1"/>
  <c r="N49" i="14"/>
  <c r="N60" i="14" s="1"/>
  <c r="H15" i="14"/>
  <c r="D215" i="13"/>
  <c r="M51" i="13" s="1"/>
  <c r="D232" i="13"/>
  <c r="D236" i="13" s="1"/>
  <c r="D231" i="13"/>
  <c r="D271" i="13"/>
  <c r="M53" i="13" s="1"/>
  <c r="D287" i="13"/>
  <c r="D288" i="13"/>
  <c r="D292" i="13" s="1"/>
  <c r="D259" i="13"/>
  <c r="D260" i="13"/>
  <c r="D264" i="13" s="1"/>
  <c r="D243" i="13"/>
  <c r="M52" i="13" s="1"/>
  <c r="D119" i="13"/>
  <c r="D120" i="13"/>
  <c r="D124" i="13" s="1"/>
  <c r="D123" i="13" s="1"/>
  <c r="D159" i="13"/>
  <c r="M49" i="13" s="1"/>
  <c r="D175" i="13"/>
  <c r="D176" i="13"/>
  <c r="D180" i="13" s="1"/>
  <c r="D151" i="13"/>
  <c r="O48" i="13" s="1"/>
  <c r="I14" i="13" s="1"/>
  <c r="P48" i="13"/>
  <c r="J14" i="13" s="1"/>
  <c r="H14" i="13"/>
  <c r="N48" i="13"/>
  <c r="D203" i="13"/>
  <c r="D204" i="13"/>
  <c r="D208" i="13" s="1"/>
  <c r="D207" i="13" s="1"/>
  <c r="O50" i="13" s="1"/>
  <c r="I16" i="13" s="1"/>
  <c r="D187" i="13"/>
  <c r="M50" i="13" s="1"/>
  <c r="E172" i="1"/>
  <c r="P48" i="7"/>
  <c r="J14" i="7" s="1"/>
  <c r="D151" i="12"/>
  <c r="O48" i="12" s="1"/>
  <c r="I14" i="12" s="1"/>
  <c r="P48" i="12"/>
  <c r="J14" i="12" s="1"/>
  <c r="D175" i="12"/>
  <c r="D159" i="12"/>
  <c r="M49" i="12" s="1"/>
  <c r="D176" i="12"/>
  <c r="D180" i="12" s="1"/>
  <c r="H14" i="12"/>
  <c r="N48" i="12"/>
  <c r="D231" i="12"/>
  <c r="D215" i="12"/>
  <c r="M51" i="12" s="1"/>
  <c r="D232" i="12"/>
  <c r="D236" i="12" s="1"/>
  <c r="D260" i="12"/>
  <c r="D264" i="12" s="1"/>
  <c r="D259" i="12"/>
  <c r="D243" i="12"/>
  <c r="M52" i="12" s="1"/>
  <c r="D287" i="12"/>
  <c r="D271" i="12"/>
  <c r="M53" i="12" s="1"/>
  <c r="D288" i="12"/>
  <c r="D292" i="12" s="1"/>
  <c r="D203" i="12"/>
  <c r="D187" i="12"/>
  <c r="M50" i="12" s="1"/>
  <c r="D204" i="12"/>
  <c r="D208" i="12" s="1"/>
  <c r="D207" i="12" s="1"/>
  <c r="O50" i="12" s="1"/>
  <c r="I16" i="12" s="1"/>
  <c r="D204" i="11"/>
  <c r="D208" i="11" s="1"/>
  <c r="D207" i="11" s="1"/>
  <c r="O50" i="11" s="1"/>
  <c r="I16" i="11" s="1"/>
  <c r="D203" i="11"/>
  <c r="D187" i="11"/>
  <c r="M50" i="11" s="1"/>
  <c r="D287" i="11"/>
  <c r="D271" i="11"/>
  <c r="M53" i="11" s="1"/>
  <c r="D288" i="11"/>
  <c r="D292" i="11" s="1"/>
  <c r="D151" i="11"/>
  <c r="O48" i="11" s="1"/>
  <c r="I14" i="11" s="1"/>
  <c r="P48" i="11"/>
  <c r="J14" i="11" s="1"/>
  <c r="D231" i="11"/>
  <c r="D215" i="11"/>
  <c r="M51" i="11" s="1"/>
  <c r="D232" i="11"/>
  <c r="D236" i="11" s="1"/>
  <c r="H14" i="11"/>
  <c r="N48" i="11"/>
  <c r="D175" i="11"/>
  <c r="D159" i="11"/>
  <c r="M49" i="11" s="1"/>
  <c r="D176" i="11"/>
  <c r="D180" i="11" s="1"/>
  <c r="D260" i="11"/>
  <c r="D264" i="11" s="1"/>
  <c r="D259" i="11"/>
  <c r="D243" i="11"/>
  <c r="M52" i="11" s="1"/>
  <c r="D203" i="10"/>
  <c r="D187" i="10"/>
  <c r="M50" i="10" s="1"/>
  <c r="D204" i="10"/>
  <c r="D208" i="10" s="1"/>
  <c r="D207" i="10" s="1"/>
  <c r="O50" i="10" s="1"/>
  <c r="I16" i="10" s="1"/>
  <c r="D260" i="10"/>
  <c r="D264" i="10" s="1"/>
  <c r="D259" i="10"/>
  <c r="D243" i="10"/>
  <c r="M52" i="10" s="1"/>
  <c r="D231" i="10"/>
  <c r="D215" i="10"/>
  <c r="M51" i="10" s="1"/>
  <c r="D232" i="10"/>
  <c r="D236" i="10" s="1"/>
  <c r="E172" i="10"/>
  <c r="D174" i="10"/>
  <c r="D287" i="10"/>
  <c r="D271" i="10"/>
  <c r="M53" i="10" s="1"/>
  <c r="D288" i="10"/>
  <c r="D292" i="10" s="1"/>
  <c r="D203" i="8"/>
  <c r="D187" i="8"/>
  <c r="M50" i="8" s="1"/>
  <c r="D204" i="8"/>
  <c r="D208" i="8" s="1"/>
  <c r="D207" i="8" s="1"/>
  <c r="O50" i="8" s="1"/>
  <c r="I16" i="8" s="1"/>
  <c r="E172" i="8"/>
  <c r="D174" i="8"/>
  <c r="D287" i="8"/>
  <c r="D271" i="8"/>
  <c r="M53" i="8" s="1"/>
  <c r="D288" i="8"/>
  <c r="D292" i="8" s="1"/>
  <c r="D231" i="8"/>
  <c r="D215" i="8"/>
  <c r="M51" i="8" s="1"/>
  <c r="D232" i="8"/>
  <c r="D236" i="8" s="1"/>
  <c r="D151" i="8"/>
  <c r="O48" i="8" s="1"/>
  <c r="I14" i="8" s="1"/>
  <c r="P48" i="8"/>
  <c r="J14" i="8" s="1"/>
  <c r="H14" i="8"/>
  <c r="N48" i="8"/>
  <c r="D260" i="8"/>
  <c r="D264" i="8" s="1"/>
  <c r="D259" i="8"/>
  <c r="D243" i="8"/>
  <c r="M52" i="8" s="1"/>
  <c r="D260" i="7"/>
  <c r="D264" i="7" s="1"/>
  <c r="D259" i="7"/>
  <c r="D243" i="7"/>
  <c r="M52" i="7" s="1"/>
  <c r="D287" i="7"/>
  <c r="D271" i="7"/>
  <c r="M53" i="7" s="1"/>
  <c r="D288" i="7"/>
  <c r="D292" i="7" s="1"/>
  <c r="D203" i="7"/>
  <c r="D187" i="7"/>
  <c r="M50" i="7" s="1"/>
  <c r="D204" i="7"/>
  <c r="D208" i="7" s="1"/>
  <c r="D207" i="7" s="1"/>
  <c r="O50" i="7" s="1"/>
  <c r="I16" i="7" s="1"/>
  <c r="D231" i="7"/>
  <c r="D215" i="7"/>
  <c r="M51" i="7" s="1"/>
  <c r="D232" i="7"/>
  <c r="D236" i="7" s="1"/>
  <c r="J59" i="1"/>
  <c r="G26" i="1" s="1"/>
  <c r="D118" i="1"/>
  <c r="D119" i="1" s="1"/>
  <c r="D84" i="1"/>
  <c r="D88" i="1" s="1"/>
  <c r="D87" i="1" s="1"/>
  <c r="D83" i="1"/>
  <c r="E284" i="1"/>
  <c r="D67" i="1"/>
  <c r="D258" i="1"/>
  <c r="D260" i="1" s="1"/>
  <c r="D264" i="1" s="1"/>
  <c r="L54" i="1"/>
  <c r="J55" i="1" s="1"/>
  <c r="G22" i="1" s="1"/>
  <c r="J58" i="1"/>
  <c r="G25" i="1" s="1"/>
  <c r="E228" i="1"/>
  <c r="D146" i="1"/>
  <c r="D148" i="1" s="1"/>
  <c r="D152" i="1" s="1"/>
  <c r="D151" i="1" s="1"/>
  <c r="O48" i="1" s="1"/>
  <c r="I14" i="1" s="1"/>
  <c r="E200" i="1"/>
  <c r="J56" i="1"/>
  <c r="G23" i="1" s="1"/>
  <c r="J57" i="1"/>
  <c r="G24" i="1" s="1"/>
  <c r="D288" i="1"/>
  <c r="D292" i="1" s="1"/>
  <c r="D287" i="1"/>
  <c r="D271" i="1"/>
  <c r="M53" i="1" s="1"/>
  <c r="H19" i="1" s="1"/>
  <c r="H20" i="1" s="1"/>
  <c r="D215" i="1"/>
  <c r="M51" i="1" s="1"/>
  <c r="D231" i="1"/>
  <c r="D232" i="1"/>
  <c r="D236" i="1" s="1"/>
  <c r="D159" i="1"/>
  <c r="M49" i="1" s="1"/>
  <c r="D176" i="1"/>
  <c r="D180" i="1" s="1"/>
  <c r="D175" i="1"/>
  <c r="D203" i="1"/>
  <c r="D204" i="1"/>
  <c r="D208" i="1" s="1"/>
  <c r="D207" i="1" s="1"/>
  <c r="O50" i="1" s="1"/>
  <c r="I16" i="1" s="1"/>
  <c r="D187" i="1"/>
  <c r="M50" i="1" s="1"/>
  <c r="D176" i="7" l="1"/>
  <c r="D180" i="7" s="1"/>
  <c r="D179" i="7" s="1"/>
  <c r="O49" i="7" s="1"/>
  <c r="I15" i="7" s="1"/>
  <c r="D175" i="7"/>
  <c r="H17" i="19"/>
  <c r="N51" i="19"/>
  <c r="N53" i="19"/>
  <c r="H19" i="19"/>
  <c r="H20" i="19" s="1"/>
  <c r="P51" i="19"/>
  <c r="J17" i="19" s="1"/>
  <c r="D235" i="19"/>
  <c r="O51" i="19" s="1"/>
  <c r="I17" i="19" s="1"/>
  <c r="D159" i="19"/>
  <c r="M49" i="19" s="1"/>
  <c r="D175" i="19"/>
  <c r="D176" i="19"/>
  <c r="D180" i="19" s="1"/>
  <c r="P53" i="19"/>
  <c r="J19" i="19" s="1"/>
  <c r="D291" i="19"/>
  <c r="O53" i="19" s="1"/>
  <c r="I19" i="19" s="1"/>
  <c r="N50" i="19"/>
  <c r="H16" i="19"/>
  <c r="D263" i="19"/>
  <c r="O52" i="19" s="1"/>
  <c r="I18" i="19" s="1"/>
  <c r="P52" i="19"/>
  <c r="J18" i="19" s="1"/>
  <c r="H18" i="19"/>
  <c r="N52" i="19"/>
  <c r="D263" i="18"/>
  <c r="O52" i="18" s="1"/>
  <c r="I18" i="18" s="1"/>
  <c r="P52" i="18"/>
  <c r="J18" i="18" s="1"/>
  <c r="N52" i="18"/>
  <c r="H18" i="18"/>
  <c r="H19" i="18"/>
  <c r="H20" i="18" s="1"/>
  <c r="N53" i="18"/>
  <c r="N50" i="18"/>
  <c r="H16" i="18"/>
  <c r="H15" i="18"/>
  <c r="H27" i="18" s="1"/>
  <c r="N49" i="18"/>
  <c r="N60" i="18" s="1"/>
  <c r="P53" i="18"/>
  <c r="J19" i="18" s="1"/>
  <c r="D291" i="18"/>
  <c r="O53" i="18" s="1"/>
  <c r="I19" i="18" s="1"/>
  <c r="P50" i="18"/>
  <c r="J16" i="18" s="1"/>
  <c r="P49" i="18"/>
  <c r="J15" i="18" s="1"/>
  <c r="D179" i="18"/>
  <c r="O49" i="18" s="1"/>
  <c r="I15" i="18" s="1"/>
  <c r="N50" i="17"/>
  <c r="H16" i="17"/>
  <c r="P50" i="17"/>
  <c r="J16" i="17" s="1"/>
  <c r="P49" i="17"/>
  <c r="J15" i="17" s="1"/>
  <c r="D179" i="17"/>
  <c r="O49" i="17" s="1"/>
  <c r="I15" i="17" s="1"/>
  <c r="N49" i="17"/>
  <c r="N60" i="17" s="1"/>
  <c r="H15" i="17"/>
  <c r="H27" i="17" s="1"/>
  <c r="N53" i="17"/>
  <c r="H19" i="17"/>
  <c r="H20" i="17" s="1"/>
  <c r="H17" i="17"/>
  <c r="N51" i="17"/>
  <c r="P52" i="17"/>
  <c r="J18" i="17" s="1"/>
  <c r="D263" i="17"/>
  <c r="O52" i="17" s="1"/>
  <c r="I18" i="17" s="1"/>
  <c r="N52" i="17"/>
  <c r="H18" i="17"/>
  <c r="P51" i="17"/>
  <c r="J17" i="17" s="1"/>
  <c r="D235" i="17"/>
  <c r="O51" i="17" s="1"/>
  <c r="I17" i="17" s="1"/>
  <c r="P53" i="17"/>
  <c r="J19" i="17" s="1"/>
  <c r="D291" i="17"/>
  <c r="O53" i="17" s="1"/>
  <c r="I19" i="17" s="1"/>
  <c r="D263" i="16"/>
  <c r="O52" i="16" s="1"/>
  <c r="I18" i="16" s="1"/>
  <c r="P52" i="16"/>
  <c r="J18" i="16" s="1"/>
  <c r="H18" i="16"/>
  <c r="N52" i="16"/>
  <c r="N50" i="16"/>
  <c r="H16" i="16"/>
  <c r="H17" i="16"/>
  <c r="N51" i="16"/>
  <c r="P51" i="16"/>
  <c r="J17" i="16" s="1"/>
  <c r="D235" i="16"/>
  <c r="O51" i="16" s="1"/>
  <c r="I17" i="16" s="1"/>
  <c r="H15" i="16"/>
  <c r="H27" i="16" s="1"/>
  <c r="N49" i="16"/>
  <c r="N60" i="16" s="1"/>
  <c r="P50" i="16"/>
  <c r="J16" i="16" s="1"/>
  <c r="P49" i="16"/>
  <c r="J15" i="16" s="1"/>
  <c r="D179" i="16"/>
  <c r="O49" i="16" s="1"/>
  <c r="I15" i="16" s="1"/>
  <c r="H18" i="15"/>
  <c r="N52" i="15"/>
  <c r="P50" i="15"/>
  <c r="J16" i="15" s="1"/>
  <c r="P49" i="15"/>
  <c r="J15" i="15" s="1"/>
  <c r="D179" i="15"/>
  <c r="O49" i="15" s="1"/>
  <c r="I15" i="15" s="1"/>
  <c r="D291" i="15"/>
  <c r="O53" i="15" s="1"/>
  <c r="I19" i="15" s="1"/>
  <c r="P53" i="15"/>
  <c r="J19" i="15" s="1"/>
  <c r="P51" i="15"/>
  <c r="J17" i="15" s="1"/>
  <c r="D235" i="15"/>
  <c r="O51" i="15" s="1"/>
  <c r="I17" i="15" s="1"/>
  <c r="N53" i="15"/>
  <c r="H19" i="15"/>
  <c r="H20" i="15" s="1"/>
  <c r="H17" i="15"/>
  <c r="N51" i="15"/>
  <c r="D151" i="15"/>
  <c r="O48" i="15" s="1"/>
  <c r="I14" i="15" s="1"/>
  <c r="P48" i="15"/>
  <c r="J14" i="15" s="1"/>
  <c r="H14" i="15"/>
  <c r="N48" i="15"/>
  <c r="H16" i="15"/>
  <c r="N50" i="15"/>
  <c r="D263" i="15"/>
  <c r="O52" i="15" s="1"/>
  <c r="I18" i="15" s="1"/>
  <c r="P52" i="15"/>
  <c r="J18" i="15" s="1"/>
  <c r="N49" i="15"/>
  <c r="H15" i="15"/>
  <c r="H18" i="14"/>
  <c r="N52" i="14"/>
  <c r="N53" i="14"/>
  <c r="H19" i="14"/>
  <c r="H20" i="14" s="1"/>
  <c r="P53" i="14"/>
  <c r="J19" i="14" s="1"/>
  <c r="D291" i="14"/>
  <c r="O53" i="14" s="1"/>
  <c r="I19" i="14" s="1"/>
  <c r="H17" i="14"/>
  <c r="N51" i="14"/>
  <c r="P51" i="14"/>
  <c r="J17" i="14" s="1"/>
  <c r="D235" i="14"/>
  <c r="O51" i="14" s="1"/>
  <c r="I17" i="14" s="1"/>
  <c r="N50" i="14"/>
  <c r="H16" i="14"/>
  <c r="H23" i="14" s="1"/>
  <c r="H27" i="14"/>
  <c r="D263" i="14"/>
  <c r="O52" i="14" s="1"/>
  <c r="I18" i="14" s="1"/>
  <c r="P52" i="14"/>
  <c r="J18" i="14" s="1"/>
  <c r="P53" i="13"/>
  <c r="J19" i="13" s="1"/>
  <c r="D291" i="13"/>
  <c r="O53" i="13" s="1"/>
  <c r="I19" i="13" s="1"/>
  <c r="N53" i="13"/>
  <c r="H19" i="13"/>
  <c r="H20" i="13" s="1"/>
  <c r="D263" i="13"/>
  <c r="O52" i="13" s="1"/>
  <c r="I18" i="13" s="1"/>
  <c r="P52" i="13"/>
  <c r="J18" i="13" s="1"/>
  <c r="P51" i="13"/>
  <c r="J17" i="13" s="1"/>
  <c r="D235" i="13"/>
  <c r="O51" i="13" s="1"/>
  <c r="I17" i="13" s="1"/>
  <c r="H18" i="13"/>
  <c r="N52" i="13"/>
  <c r="N49" i="13"/>
  <c r="N60" i="13" s="1"/>
  <c r="H15" i="13"/>
  <c r="P50" i="13"/>
  <c r="J16" i="13" s="1"/>
  <c r="P49" i="13"/>
  <c r="J15" i="13" s="1"/>
  <c r="D179" i="13"/>
  <c r="O49" i="13" s="1"/>
  <c r="I15" i="13" s="1"/>
  <c r="H17" i="13"/>
  <c r="N51" i="13"/>
  <c r="N50" i="13"/>
  <c r="H16" i="13"/>
  <c r="D235" i="12"/>
  <c r="O51" i="12" s="1"/>
  <c r="I17" i="12" s="1"/>
  <c r="P51" i="12"/>
  <c r="J17" i="12" s="1"/>
  <c r="H18" i="12"/>
  <c r="N52" i="12"/>
  <c r="N51" i="12"/>
  <c r="H17" i="12"/>
  <c r="P50" i="12"/>
  <c r="J16" i="12" s="1"/>
  <c r="P49" i="12"/>
  <c r="J15" i="12" s="1"/>
  <c r="D179" i="12"/>
  <c r="O49" i="12" s="1"/>
  <c r="I15" i="12" s="1"/>
  <c r="N53" i="12"/>
  <c r="H19" i="12"/>
  <c r="H20" i="12" s="1"/>
  <c r="D263" i="12"/>
  <c r="O52" i="12" s="1"/>
  <c r="I18" i="12" s="1"/>
  <c r="P52" i="12"/>
  <c r="J18" i="12" s="1"/>
  <c r="H16" i="12"/>
  <c r="N50" i="12"/>
  <c r="D291" i="12"/>
  <c r="O53" i="12" s="1"/>
  <c r="I19" i="12" s="1"/>
  <c r="P53" i="12"/>
  <c r="J19" i="12" s="1"/>
  <c r="H15" i="12"/>
  <c r="H27" i="12" s="1"/>
  <c r="N49" i="12"/>
  <c r="N60" i="12" s="1"/>
  <c r="N51" i="11"/>
  <c r="H17" i="11"/>
  <c r="D291" i="11"/>
  <c r="O53" i="11" s="1"/>
  <c r="I19" i="11" s="1"/>
  <c r="P53" i="11"/>
  <c r="J19" i="11" s="1"/>
  <c r="N53" i="11"/>
  <c r="H19" i="11"/>
  <c r="H20" i="11" s="1"/>
  <c r="H18" i="11"/>
  <c r="N52" i="11"/>
  <c r="H15" i="11"/>
  <c r="N49" i="11"/>
  <c r="N60" i="11" s="1"/>
  <c r="D235" i="11"/>
  <c r="O51" i="11" s="1"/>
  <c r="I17" i="11" s="1"/>
  <c r="P51" i="11"/>
  <c r="J17" i="11" s="1"/>
  <c r="H16" i="11"/>
  <c r="N50" i="11"/>
  <c r="D263" i="11"/>
  <c r="O52" i="11" s="1"/>
  <c r="I18" i="11" s="1"/>
  <c r="P52" i="11"/>
  <c r="J18" i="11" s="1"/>
  <c r="P50" i="11"/>
  <c r="J16" i="11" s="1"/>
  <c r="P49" i="11"/>
  <c r="J15" i="11" s="1"/>
  <c r="D179" i="11"/>
  <c r="O49" i="11" s="1"/>
  <c r="I15" i="11" s="1"/>
  <c r="H18" i="10"/>
  <c r="N52" i="10"/>
  <c r="H16" i="10"/>
  <c r="N50" i="10"/>
  <c r="D235" i="10"/>
  <c r="O51" i="10" s="1"/>
  <c r="I17" i="10" s="1"/>
  <c r="P51" i="10"/>
  <c r="J17" i="10" s="1"/>
  <c r="N53" i="10"/>
  <c r="H19" i="10"/>
  <c r="H20" i="10" s="1"/>
  <c r="D175" i="10"/>
  <c r="D159" i="10"/>
  <c r="M49" i="10" s="1"/>
  <c r="D176" i="10"/>
  <c r="D180" i="10" s="1"/>
  <c r="D291" i="10"/>
  <c r="O53" i="10" s="1"/>
  <c r="I19" i="10" s="1"/>
  <c r="P53" i="10"/>
  <c r="J19" i="10" s="1"/>
  <c r="N51" i="10"/>
  <c r="H17" i="10"/>
  <c r="D263" i="10"/>
  <c r="O52" i="10" s="1"/>
  <c r="I18" i="10" s="1"/>
  <c r="P52" i="10"/>
  <c r="J18" i="10" s="1"/>
  <c r="D175" i="8"/>
  <c r="D159" i="8"/>
  <c r="M49" i="8" s="1"/>
  <c r="D176" i="8"/>
  <c r="D180" i="8" s="1"/>
  <c r="H18" i="8"/>
  <c r="N52" i="8"/>
  <c r="N51" i="8"/>
  <c r="H17" i="8"/>
  <c r="H16" i="8"/>
  <c r="N50" i="8"/>
  <c r="D235" i="8"/>
  <c r="O51" i="8" s="1"/>
  <c r="I17" i="8" s="1"/>
  <c r="P51" i="8"/>
  <c r="J17" i="8" s="1"/>
  <c r="N53" i="8"/>
  <c r="H19" i="8"/>
  <c r="H20" i="8" s="1"/>
  <c r="D263" i="8"/>
  <c r="O52" i="8" s="1"/>
  <c r="I18" i="8" s="1"/>
  <c r="P52" i="8"/>
  <c r="J18" i="8" s="1"/>
  <c r="D291" i="8"/>
  <c r="O53" i="8" s="1"/>
  <c r="I19" i="8" s="1"/>
  <c r="P53" i="8"/>
  <c r="J19" i="8" s="1"/>
  <c r="D235" i="7"/>
  <c r="O51" i="7" s="1"/>
  <c r="I17" i="7" s="1"/>
  <c r="P51" i="7"/>
  <c r="J17" i="7" s="1"/>
  <c r="N50" i="7"/>
  <c r="H16" i="7"/>
  <c r="D291" i="7"/>
  <c r="O53" i="7" s="1"/>
  <c r="I19" i="7" s="1"/>
  <c r="P53" i="7"/>
  <c r="J19" i="7" s="1"/>
  <c r="H17" i="7"/>
  <c r="N51" i="7"/>
  <c r="N53" i="7"/>
  <c r="H19" i="7"/>
  <c r="H20" i="7" s="1"/>
  <c r="H18" i="7"/>
  <c r="N52" i="7"/>
  <c r="D263" i="7"/>
  <c r="O52" i="7" s="1"/>
  <c r="I18" i="7" s="1"/>
  <c r="P52" i="7"/>
  <c r="J18" i="7" s="1"/>
  <c r="H15" i="7"/>
  <c r="N49" i="7"/>
  <c r="D120" i="1"/>
  <c r="D124" i="1" s="1"/>
  <c r="D123" i="1" s="1"/>
  <c r="D259" i="1"/>
  <c r="D243" i="1"/>
  <c r="M52" i="1" s="1"/>
  <c r="H18" i="1" s="1"/>
  <c r="P48" i="1"/>
  <c r="J14" i="1" s="1"/>
  <c r="D131" i="1"/>
  <c r="M48" i="1" s="1"/>
  <c r="N48" i="1" s="1"/>
  <c r="D147" i="1"/>
  <c r="N49" i="1"/>
  <c r="H15" i="1"/>
  <c r="N51" i="1"/>
  <c r="H17" i="1"/>
  <c r="N50" i="1"/>
  <c r="H16" i="1"/>
  <c r="D291" i="1"/>
  <c r="O53" i="1" s="1"/>
  <c r="I19" i="1" s="1"/>
  <c r="P53" i="1"/>
  <c r="J19" i="1" s="1"/>
  <c r="P50" i="1"/>
  <c r="J16" i="1" s="1"/>
  <c r="D179" i="1"/>
  <c r="O49" i="1" s="1"/>
  <c r="I15" i="1" s="1"/>
  <c r="P49" i="1"/>
  <c r="J15" i="1" s="1"/>
  <c r="D235" i="1"/>
  <c r="O51" i="1" s="1"/>
  <c r="I17" i="1" s="1"/>
  <c r="P51" i="1"/>
  <c r="J17" i="1" s="1"/>
  <c r="N53" i="1"/>
  <c r="D263" i="1"/>
  <c r="O52" i="1" s="1"/>
  <c r="I18" i="1" s="1"/>
  <c r="P52" i="1"/>
  <c r="J18" i="1" s="1"/>
  <c r="N59" i="17" l="1"/>
  <c r="H24" i="18"/>
  <c r="N58" i="14"/>
  <c r="H26" i="18"/>
  <c r="N57" i="18"/>
  <c r="N59" i="18"/>
  <c r="H25" i="18"/>
  <c r="H22" i="18"/>
  <c r="N59" i="11"/>
  <c r="H26" i="11"/>
  <c r="N57" i="14"/>
  <c r="H25" i="17"/>
  <c r="P49" i="7"/>
  <c r="J15" i="7" s="1"/>
  <c r="P50" i="7"/>
  <c r="J16" i="7" s="1"/>
  <c r="N58" i="19"/>
  <c r="N59" i="19"/>
  <c r="P50" i="19"/>
  <c r="J16" i="19" s="1"/>
  <c r="P49" i="19"/>
  <c r="J15" i="19" s="1"/>
  <c r="D179" i="19"/>
  <c r="O49" i="19" s="1"/>
  <c r="I15" i="19" s="1"/>
  <c r="N49" i="19"/>
  <c r="H15" i="19"/>
  <c r="N58" i="18"/>
  <c r="H26" i="17"/>
  <c r="H23" i="16"/>
  <c r="H24" i="16"/>
  <c r="H26" i="16"/>
  <c r="H22" i="16"/>
  <c r="N59" i="16"/>
  <c r="H25" i="16"/>
  <c r="N54" i="15"/>
  <c r="N55" i="15" s="1"/>
  <c r="H22" i="14"/>
  <c r="N54" i="13"/>
  <c r="N55" i="13" s="1"/>
  <c r="N57" i="13"/>
  <c r="H26" i="13"/>
  <c r="N54" i="18"/>
  <c r="N55" i="18" s="1"/>
  <c r="N56" i="18"/>
  <c r="H23" i="18"/>
  <c r="H24" i="17"/>
  <c r="H22" i="17"/>
  <c r="H23" i="17"/>
  <c r="N58" i="17"/>
  <c r="N54" i="17"/>
  <c r="N55" i="17" s="1"/>
  <c r="N56" i="17"/>
  <c r="N57" i="17"/>
  <c r="N57" i="16"/>
  <c r="N56" i="16"/>
  <c r="N54" i="16"/>
  <c r="N55" i="16" s="1"/>
  <c r="N58" i="16"/>
  <c r="H23" i="15"/>
  <c r="H27" i="15"/>
  <c r="H22" i="15"/>
  <c r="H25" i="15"/>
  <c r="H26" i="15"/>
  <c r="H24" i="15"/>
  <c r="N59" i="15"/>
  <c r="N57" i="15"/>
  <c r="N58" i="15"/>
  <c r="N60" i="15"/>
  <c r="N56" i="15"/>
  <c r="H26" i="14"/>
  <c r="H24" i="14"/>
  <c r="H25" i="14"/>
  <c r="N56" i="14"/>
  <c r="N59" i="14"/>
  <c r="N54" i="14"/>
  <c r="N55" i="14" s="1"/>
  <c r="H27" i="13"/>
  <c r="H24" i="13"/>
  <c r="N58" i="13"/>
  <c r="H23" i="13"/>
  <c r="H22" i="13"/>
  <c r="H25" i="13"/>
  <c r="N56" i="13"/>
  <c r="N59" i="13"/>
  <c r="N59" i="12"/>
  <c r="H23" i="12"/>
  <c r="N58" i="12"/>
  <c r="H26" i="12"/>
  <c r="H25" i="12"/>
  <c r="N56" i="12"/>
  <c r="H22" i="12"/>
  <c r="H24" i="12"/>
  <c r="N54" i="12"/>
  <c r="N55" i="12" s="1"/>
  <c r="N57" i="12"/>
  <c r="H24" i="11"/>
  <c r="H25" i="11"/>
  <c r="H23" i="11"/>
  <c r="N57" i="11"/>
  <c r="N56" i="11"/>
  <c r="N58" i="11"/>
  <c r="H22" i="11"/>
  <c r="H27" i="11"/>
  <c r="N54" i="11"/>
  <c r="N55" i="11" s="1"/>
  <c r="H15" i="10"/>
  <c r="N49" i="10"/>
  <c r="D179" i="10"/>
  <c r="O49" i="10" s="1"/>
  <c r="I15" i="10" s="1"/>
  <c r="P50" i="10"/>
  <c r="J16" i="10" s="1"/>
  <c r="P49" i="10"/>
  <c r="J15" i="10" s="1"/>
  <c r="H15" i="8"/>
  <c r="N49" i="8"/>
  <c r="N59" i="8" s="1"/>
  <c r="P50" i="8"/>
  <c r="J16" i="8" s="1"/>
  <c r="P49" i="8"/>
  <c r="J15" i="8" s="1"/>
  <c r="D179" i="8"/>
  <c r="O49" i="8" s="1"/>
  <c r="I15" i="8" s="1"/>
  <c r="N59" i="7"/>
  <c r="N57" i="7"/>
  <c r="N56" i="7"/>
  <c r="H24" i="7"/>
  <c r="H23" i="7"/>
  <c r="H26" i="7"/>
  <c r="H25" i="7"/>
  <c r="H22" i="7"/>
  <c r="H27" i="7"/>
  <c r="N60" i="7"/>
  <c r="N54" i="7"/>
  <c r="N55" i="7" s="1"/>
  <c r="N58" i="7"/>
  <c r="N52" i="1"/>
  <c r="N54" i="1" s="1"/>
  <c r="N55" i="1" s="1"/>
  <c r="H14" i="1"/>
  <c r="N59" i="1"/>
  <c r="N58" i="1"/>
  <c r="N60" i="1"/>
  <c r="N60" i="19" l="1"/>
  <c r="N54" i="19"/>
  <c r="N55" i="19" s="1"/>
  <c r="N56" i="19"/>
  <c r="H23" i="19"/>
  <c r="H27" i="19"/>
  <c r="H25" i="19"/>
  <c r="H22" i="19"/>
  <c r="H26" i="19"/>
  <c r="H24" i="19"/>
  <c r="N57" i="19"/>
  <c r="N60" i="10"/>
  <c r="N54" i="10"/>
  <c r="N55" i="10" s="1"/>
  <c r="N59" i="10"/>
  <c r="N56" i="10"/>
  <c r="N57" i="10"/>
  <c r="H25" i="10"/>
  <c r="H26" i="10"/>
  <c r="H22" i="10"/>
  <c r="H24" i="10"/>
  <c r="H23" i="10"/>
  <c r="H27" i="10"/>
  <c r="N58" i="10"/>
  <c r="N57" i="8"/>
  <c r="H27" i="8"/>
  <c r="H24" i="8"/>
  <c r="H22" i="8"/>
  <c r="H25" i="8"/>
  <c r="H26" i="8"/>
  <c r="H23" i="8"/>
  <c r="N60" i="8"/>
  <c r="N56" i="8"/>
  <c r="N54" i="8"/>
  <c r="N55" i="8" s="1"/>
  <c r="N58" i="8"/>
  <c r="H25" i="1"/>
  <c r="H23" i="1"/>
  <c r="H24" i="1"/>
  <c r="N57" i="1"/>
  <c r="N56" i="1"/>
  <c r="H22" i="1"/>
  <c r="H26" i="1"/>
  <c r="H27" i="1"/>
</calcChain>
</file>

<file path=xl/comments1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2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3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4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5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6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7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8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9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10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11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12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13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sharedStrings.xml><?xml version="1.0" encoding="utf-8"?>
<sst xmlns="http://schemas.openxmlformats.org/spreadsheetml/2006/main" count="6054" uniqueCount="211">
  <si>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</si>
  <si>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</si>
  <si>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</si>
  <si>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</si>
  <si>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</si>
  <si>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</si>
  <si>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</si>
  <si>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</si>
  <si>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</si>
  <si>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</si>
  <si>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</si>
  <si>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</si>
  <si>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</si>
  <si>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</si>
  <si>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</si>
  <si>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</si>
  <si>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</si>
  <si>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</si>
  <si>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</si>
  <si>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</si>
  <si>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</si>
  <si>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</si>
  <si>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</si>
  <si>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</si>
  <si>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</si>
  <si>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</si>
  <si>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</si>
  <si>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>Stundensatz</t>
  </si>
  <si>
    <t>Steuerfreier VMA/Tag</t>
  </si>
  <si>
    <t xml:space="preserve">Steuerfreies Fahrgeld/Tag </t>
  </si>
  <si>
    <t>Brutto</t>
  </si>
  <si>
    <t>Steuerfrei + pauschal versteuert</t>
  </si>
  <si>
    <t>Agenda: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</si>
  <si>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</si>
  <si>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</si>
  <si>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</si>
  <si>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</si>
  <si>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</si>
  <si>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</si>
  <si>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</si>
  <si>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Fahrgeld/Tag pauschal versteuert (15%)</t>
  </si>
  <si>
    <t>VMA/Tag pauschalversteuert (25%)</t>
  </si>
  <si>
    <t>Lohnsteuerklasse MA (1 bis 6)</t>
  </si>
  <si>
    <t>Nettomonatslohn gesamt</t>
  </si>
  <si>
    <t>Nettomonatslohn MA Kundenbetrieb</t>
  </si>
  <si>
    <t>Referenzlohn</t>
  </si>
  <si>
    <t>Stufe 1</t>
  </si>
  <si>
    <t>Stufe 2</t>
  </si>
  <si>
    <t>Stufe 3</t>
  </si>
  <si>
    <t>Stufe 4</t>
  </si>
  <si>
    <t>Stufe 5</t>
  </si>
  <si>
    <t>Lohn Stufe 1</t>
  </si>
  <si>
    <t>Lohn Stufe 2</t>
  </si>
  <si>
    <t>Lohn Stufe 3</t>
  </si>
  <si>
    <t>Lohn Stufe 4</t>
  </si>
  <si>
    <t>Lohn Stufe 5</t>
  </si>
  <si>
    <t>Zulage</t>
  </si>
  <si>
    <t>E-Stufe</t>
  </si>
  <si>
    <t>VS Kunde bei Weitergabe Faktor St. 1</t>
  </si>
  <si>
    <t>VS Kunde bei Weitergabe Faktor St. 2</t>
  </si>
  <si>
    <t>VS Kunde bei Weitergabe Faktor St. 3</t>
  </si>
  <si>
    <t>VS Kunde bei Weitergabe Faktor St. 4</t>
  </si>
  <si>
    <t>VS Kunde bei Weitergabe Faktor St. 5</t>
  </si>
  <si>
    <t>VS KundeOR:</t>
  </si>
  <si>
    <t>VS mit Cut 90</t>
  </si>
  <si>
    <t>Ges.B-Lohn MA</t>
  </si>
  <si>
    <t>VS Kunde</t>
  </si>
  <si>
    <t>Monate</t>
  </si>
  <si>
    <t>Lohn Stufe 0</t>
  </si>
  <si>
    <t>Gewichtung</t>
  </si>
  <si>
    <t>Summe</t>
  </si>
  <si>
    <t>Flat über Monate</t>
  </si>
  <si>
    <t>Falt über Monate</t>
  </si>
  <si>
    <t>VS</t>
  </si>
  <si>
    <t>Kalkulation über Faktor</t>
  </si>
  <si>
    <t>Behelfskalkulator Stufe 0</t>
  </si>
  <si>
    <t>Behelfskalkulator Stufe 1</t>
  </si>
  <si>
    <t>Behelfskalkulator Stufe 2</t>
  </si>
  <si>
    <t>Behelfskalkulator Stufe 3</t>
  </si>
  <si>
    <t>Behelfskalkulator Stufe 4</t>
  </si>
  <si>
    <t>Behelfskalkulator Stufe 5</t>
  </si>
  <si>
    <t>Durchschn. Faktor 12 Mon.</t>
  </si>
  <si>
    <t>Durchschn. Faktor 24 Mon.</t>
  </si>
  <si>
    <t>Durchschn. Faktor 9 Mon.</t>
  </si>
  <si>
    <t>Durchschn. Faktor 7 Mon.</t>
  </si>
  <si>
    <t>Durchschn. Faktor 3 Mon.</t>
  </si>
  <si>
    <t>Durchschn. Faktor 5 Mon.</t>
  </si>
  <si>
    <t>DB1/Monat</t>
  </si>
  <si>
    <t>DB1 %</t>
  </si>
  <si>
    <t>Metalltarif</t>
  </si>
  <si>
    <t>Weitergabefaktor Branchenzuschlag</t>
  </si>
  <si>
    <t>Ergebnis Mitarbeiter</t>
  </si>
  <si>
    <t>Überlassungszeit 12 Monate</t>
  </si>
  <si>
    <t>Überlassungszeit 24 Monate</t>
  </si>
  <si>
    <t>Überlassungszeit 9 Monate</t>
  </si>
  <si>
    <t>Überlassungszeit 7 Monate</t>
  </si>
  <si>
    <t>Überlassungszeit 5 Monate</t>
  </si>
  <si>
    <t>Überlassungszeit 3 Monate</t>
  </si>
  <si>
    <t>Vom Faktor zum VS</t>
  </si>
  <si>
    <t>LNK BS</t>
  </si>
  <si>
    <t>Bruttostundenlohn gesamt</t>
  </si>
  <si>
    <t>90% Referenzlohn</t>
  </si>
  <si>
    <t>Bruttostundenlohn Startphase</t>
  </si>
  <si>
    <t>Bruttostundenlohn BZ Stufe 1</t>
  </si>
  <si>
    <t>Bruttostundenlohn BZ Stufe 2</t>
  </si>
  <si>
    <t>Bruttostundenlohn BZ Stufe 3</t>
  </si>
  <si>
    <t>Bruttostundenlohn BZ Stufe 4</t>
  </si>
  <si>
    <t>Bruttostundenlohn BZ Stufe 5</t>
  </si>
  <si>
    <t>6 Wochen Branchenzuschlag (BZ) Stufe 1</t>
  </si>
  <si>
    <t>3 Monaten Branchenzuschlag (BZ) Stufe 2</t>
  </si>
  <si>
    <t>5 Monaten Branchenzuschlag (BZ) Stufe 3</t>
  </si>
  <si>
    <t>7 Monaten Branchenzuschlag (BZ) Stufe 4</t>
  </si>
  <si>
    <t>9 Monaten Branchenzuschlag (BZ) Stufe 5</t>
  </si>
  <si>
    <t>Verrechnungssatz</t>
  </si>
  <si>
    <t>Verrechnungssatz Startphase</t>
  </si>
  <si>
    <t>Ergebnis Kunde "Stufenmodell"</t>
  </si>
  <si>
    <t>Ergebnis Kunde "Flat"</t>
  </si>
  <si>
    <t>Verrechnungssatz BZ Stufe 1</t>
  </si>
  <si>
    <t>Verrechnungssatz BZ Stufe 2</t>
  </si>
  <si>
    <t>Verrechnungssatz BZ Stufe 3</t>
  </si>
  <si>
    <t>Verrechnungssatz BZ Stufe 4</t>
  </si>
  <si>
    <t>Verrechnungssatz BZ Stufe 5</t>
  </si>
  <si>
    <t>Chemie E 3 bis E 6</t>
  </si>
  <si>
    <t>Chemie E 1 und E 2</t>
  </si>
  <si>
    <t>Kunststoff E 1 und E 2</t>
  </si>
  <si>
    <t>Kunststoff E 3 und E 4</t>
  </si>
  <si>
    <t>Kunststoff E 5</t>
  </si>
  <si>
    <r>
      <t xml:space="preserve">Kalktool Branchenzuschlag (BZ) </t>
    </r>
    <r>
      <rPr>
        <sz val="18"/>
        <color rgb="FFC00000"/>
        <rFont val="Arial"/>
        <family val="2"/>
      </rPr>
      <t>Kautschuk</t>
    </r>
    <r>
      <rPr>
        <sz val="18"/>
        <rFont val="Arial"/>
        <family val="2"/>
      </rPr>
      <t xml:space="preserve"> </t>
    </r>
    <r>
      <rPr>
        <sz val="18"/>
        <color rgb="FFC00000"/>
        <rFont val="Arial"/>
        <family val="2"/>
      </rPr>
      <t>E1 und E2 / E4 und E5 und E6</t>
    </r>
  </si>
  <si>
    <r>
      <t xml:space="preserve">Kalktool Branchenzuschlag (BZ) </t>
    </r>
    <r>
      <rPr>
        <sz val="18"/>
        <color rgb="FFC00000"/>
        <rFont val="Arial"/>
        <family val="2"/>
      </rPr>
      <t>Kunststoff</t>
    </r>
    <r>
      <rPr>
        <sz val="18"/>
        <rFont val="Arial"/>
        <family val="2"/>
      </rPr>
      <t xml:space="preserve"> </t>
    </r>
    <r>
      <rPr>
        <sz val="18"/>
        <color rgb="FFC00000"/>
        <rFont val="Arial"/>
        <family val="2"/>
      </rPr>
      <t>E3 und E4</t>
    </r>
  </si>
  <si>
    <r>
      <t xml:space="preserve">Kalktool Branchenzuschlag (BZ) </t>
    </r>
    <r>
      <rPr>
        <sz val="18"/>
        <color rgb="FFC00000"/>
        <rFont val="Arial"/>
        <family val="2"/>
      </rPr>
      <t>Kunststoff</t>
    </r>
    <r>
      <rPr>
        <sz val="18"/>
        <rFont val="Arial"/>
        <family val="2"/>
      </rPr>
      <t xml:space="preserve"> </t>
    </r>
    <r>
      <rPr>
        <sz val="18"/>
        <color rgb="FFC00000"/>
        <rFont val="Arial"/>
        <family val="2"/>
      </rPr>
      <t>E1 und E2</t>
    </r>
  </si>
  <si>
    <r>
      <t xml:space="preserve">Kalktool Branchenzuschlag (BZ) </t>
    </r>
    <r>
      <rPr>
        <sz val="18"/>
        <color rgb="FFC00000"/>
        <rFont val="Arial"/>
        <family val="2"/>
      </rPr>
      <t>Chemie E 3 bis E 5</t>
    </r>
  </si>
  <si>
    <r>
      <t xml:space="preserve">Kalktool Branchenzuschlag (BZ) </t>
    </r>
    <r>
      <rPr>
        <sz val="18"/>
        <color rgb="FFC00000"/>
        <rFont val="Arial"/>
        <family val="2"/>
      </rPr>
      <t>Textil- und Bekleidungsindustrie</t>
    </r>
  </si>
  <si>
    <r>
      <t xml:space="preserve">Kalktool Branchenzuschlag (BZ) </t>
    </r>
    <r>
      <rPr>
        <sz val="18"/>
        <color rgb="FFC00000"/>
        <rFont val="Arial"/>
        <family val="2"/>
      </rPr>
      <t>Kunststoff</t>
    </r>
    <r>
      <rPr>
        <sz val="18"/>
        <rFont val="Arial"/>
        <family val="2"/>
      </rPr>
      <t xml:space="preserve"> </t>
    </r>
    <r>
      <rPr>
        <sz val="18"/>
        <color rgb="FFC00000"/>
        <rFont val="Arial"/>
        <family val="2"/>
      </rPr>
      <t>E5 | Kautschuk E3</t>
    </r>
  </si>
  <si>
    <r>
      <t xml:space="preserve">Kalktool Branchenzuschlag (BZ) </t>
    </r>
    <r>
      <rPr>
        <sz val="18"/>
        <color rgb="FFFF0000"/>
        <rFont val="Arial"/>
        <family val="2"/>
      </rPr>
      <t>Metall- und Elektroindustrie | Chemie E1 und E2</t>
    </r>
  </si>
  <si>
    <r>
      <t xml:space="preserve">Kalktool Branchenzuschlag (BZ) </t>
    </r>
    <r>
      <rPr>
        <sz val="18"/>
        <color rgb="FFC00000"/>
        <rFont val="Arial"/>
        <family val="2"/>
      </rPr>
      <t>Paper, Pappe u. Kunststoff verarbeitende Industrie</t>
    </r>
  </si>
  <si>
    <r>
      <t xml:space="preserve">Kalktool Branchenzuschlag (BZ) </t>
    </r>
    <r>
      <rPr>
        <sz val="18"/>
        <color rgb="FFC00000"/>
        <rFont val="Arial"/>
        <family val="2"/>
      </rPr>
      <t>Tapetenindustrie</t>
    </r>
  </si>
  <si>
    <r>
      <t xml:space="preserve">Kalktool Branchenzuschlag (BZ) </t>
    </r>
    <r>
      <rPr>
        <sz val="18"/>
        <color rgb="FFC00000"/>
        <rFont val="Arial"/>
        <family val="2"/>
      </rPr>
      <t>Druckindustrie</t>
    </r>
  </si>
  <si>
    <r>
      <t xml:space="preserve">Kalktool Branchenzuschlag (BZ) </t>
    </r>
    <r>
      <rPr>
        <sz val="18"/>
        <color rgb="FFC00000"/>
        <rFont val="Arial"/>
        <family val="2"/>
      </rPr>
      <t>Schieneverkehrsbereich E3</t>
    </r>
  </si>
  <si>
    <r>
      <t xml:space="preserve">Kalktool Branchenzuschlag (BZ) </t>
    </r>
    <r>
      <rPr>
        <sz val="18"/>
        <color rgb="FFC00000"/>
        <rFont val="Arial"/>
        <family val="2"/>
      </rPr>
      <t>Schienenverkehrsbereich E1,2,4,5</t>
    </r>
  </si>
  <si>
    <r>
      <t xml:space="preserve">Kalktool Branchenzuschlag (BZ) </t>
    </r>
    <r>
      <rPr>
        <sz val="18"/>
        <color rgb="FFC00000"/>
        <rFont val="Arial"/>
        <family val="2"/>
      </rPr>
      <t>Holz- und Kunststoff verarbeitende Industrie</t>
    </r>
  </si>
  <si>
    <t>BZ Stufen nach Einsatzzeit von</t>
  </si>
  <si>
    <t>Bruttolohn</t>
  </si>
  <si>
    <t>Nettolohn (FG / VMA)</t>
  </si>
  <si>
    <t>VMA / Tag</t>
  </si>
  <si>
    <t>Fahrgeld / Tag</t>
  </si>
  <si>
    <t>Arbeitszeit / Tag</t>
  </si>
  <si>
    <t>http://www.brutto-netto-rechner.info/</t>
  </si>
  <si>
    <t>Gesamt Netto Lohn Mitarbeiter</t>
  </si>
  <si>
    <r>
      <t>Nettolohn</t>
    </r>
    <r>
      <rPr>
        <sz val="8"/>
        <rFont val="Arial"/>
        <family val="2"/>
      </rPr>
      <t xml:space="preserve"> (über Brutto-Netto-Rechner; rechts)</t>
    </r>
  </si>
  <si>
    <t>&lt;= Kopiervorlage für Brutto- Netto-Rechner</t>
  </si>
  <si>
    <t>Meier</t>
  </si>
  <si>
    <t>Schulze</t>
  </si>
  <si>
    <t>Salvo</t>
  </si>
  <si>
    <t>Beckord</t>
  </si>
  <si>
    <t>Siemens</t>
  </si>
  <si>
    <t>Hoffmann</t>
  </si>
  <si>
    <t>Büttner</t>
  </si>
  <si>
    <t>Seiffert</t>
  </si>
  <si>
    <t>Wutow</t>
  </si>
  <si>
    <t>Yanagida</t>
  </si>
  <si>
    <t>Kretschmar</t>
  </si>
  <si>
    <t>Mönke</t>
  </si>
  <si>
    <t>Monatslohn bei Kundenbetrieb</t>
  </si>
  <si>
    <t>Monat</t>
  </si>
  <si>
    <t>Sonderleistungen (13tes Monatsgehalt)</t>
  </si>
  <si>
    <t>Jahr</t>
  </si>
  <si>
    <t>Monatslohn + anteilige Jahresleistungen</t>
  </si>
  <si>
    <t>Direkteinstellung</t>
  </si>
  <si>
    <t>Projektgeschäft</t>
  </si>
  <si>
    <t>Lastenausgleich, Insolvenzabgabe (0,5%)</t>
  </si>
  <si>
    <t>BG / Schwerbeh.-Abgabe AG (5%)</t>
  </si>
  <si>
    <t>Wochenstunden</t>
  </si>
  <si>
    <t>Monatsstunden</t>
  </si>
  <si>
    <t>Gesamtkosten Mitarbeiter</t>
  </si>
  <si>
    <t>Feiertage p.a.</t>
  </si>
  <si>
    <t>Krankheitstage Monat (Durchschnitt)</t>
  </si>
  <si>
    <t>Feiertage Monat (Durchschnitt)</t>
  </si>
  <si>
    <t>Urlaub Monat (Duchschnitt)</t>
  </si>
  <si>
    <t>Verrechnungssatz pro Stunde</t>
  </si>
  <si>
    <t>Monatsrechnung ohne Fehlzeiten</t>
  </si>
  <si>
    <t>Fehlzeiten Monat (Durchschnitt):</t>
  </si>
  <si>
    <t>Relevante Monatsrechnung (Durchschnitt)</t>
  </si>
  <si>
    <t>Stunde</t>
  </si>
  <si>
    <t>Anzeigenschaltung Printmedien (einmalig)</t>
  </si>
  <si>
    <t>Rücksendung Bewerbungsmappen</t>
  </si>
  <si>
    <t>Anzeigenschaltung Internet (einmalig)</t>
  </si>
  <si>
    <t>Erstellung Lohnabrechnung (pro Monat)</t>
  </si>
  <si>
    <t>Rekrutierungs-, sonst Nebenkosten</t>
  </si>
  <si>
    <t>einmalig</t>
  </si>
  <si>
    <t>Mitarbeiter Stundensatz Geasmt</t>
  </si>
  <si>
    <t>Verlängerte Probezeit</t>
  </si>
  <si>
    <t>Reduziert Abfindungskosten im Kündigungsfalle</t>
  </si>
  <si>
    <r>
      <t xml:space="preserve">Kalkulation Kunde |  </t>
    </r>
    <r>
      <rPr>
        <sz val="18"/>
        <color rgb="FFC00000"/>
        <rFont val="Arial"/>
        <family val="2"/>
      </rPr>
      <t xml:space="preserve">Vom Monatslohn zum Stundensatz | </t>
    </r>
    <r>
      <rPr>
        <sz val="18"/>
        <rFont val="Arial"/>
        <family val="2"/>
      </rPr>
      <t>Direkteinstellung vs Projektgeschäft</t>
    </r>
  </si>
  <si>
    <t>Flexibilität z.B. Auftragsrückgang =&gt; Abmeldung</t>
  </si>
  <si>
    <t>Geringere Rekrutierungskosten</t>
  </si>
  <si>
    <t>Geringerer interner Aufwand =&gt; Lohnbuchhaltung</t>
  </si>
  <si>
    <t>Motivation Mitarbeiter =&gt; Ziel Direkteinstellung</t>
  </si>
  <si>
    <t>Woche</t>
  </si>
  <si>
    <t>Jahr  |  Stunde</t>
  </si>
  <si>
    <t>Arbeitsschutzkleidung  p.a.</t>
  </si>
  <si>
    <t>Vorteile Projektgeschäft</t>
  </si>
  <si>
    <t>Krankheitstage p.a.</t>
  </si>
  <si>
    <t>Urlaub p.a. Kunde</t>
  </si>
  <si>
    <t>Saldo A</t>
  </si>
  <si>
    <t>Saldo B</t>
  </si>
  <si>
    <t>Vorauswahl durch Experten</t>
  </si>
  <si>
    <t>Kein Wirtschaftliches Risiko bei längeren Ausfallzeiten</t>
  </si>
  <si>
    <t xml:space="preserve">Rekrutierungs-, sonst Nebenkosten </t>
  </si>
  <si>
    <t>Relevanter Stundensatz Projektgeschäft</t>
  </si>
  <si>
    <t>Mitarbeiter Stundensatz Direkteinstellung</t>
  </si>
  <si>
    <t>Sozialabgabe (23%)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</si>
</sst>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#,##0\ &quot;€&quot;;\-#,##0\ &quot;€&quot;"/>
    <numFmt numFmtId="7" formatCode="#,##0.00\ &quot;€&quot;;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[$€-2]\ #,##0.00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8"/>
      <name val="Arial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sz val="18"/>
      <color rgb="FFC00000"/>
      <name val="Arial"/>
      <family val="2"/>
    </font>
    <font>
      <sz val="18"/>
      <color rgb="FFFF0000"/>
      <name val="Arial"/>
      <family val="2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DB8A3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164" fontId="2" fillId="4" borderId="6" xfId="0" applyNumberFormat="1" applyFont="1" applyFill="1" applyBorder="1" applyProtection="1">
      <protection hidden="1"/>
    </xf>
    <xf numFmtId="0" fontId="2" fillId="4" borderId="6" xfId="0" applyFont="1" applyFill="1" applyBorder="1" applyProtection="1">
      <protection hidden="1"/>
    </xf>
    <xf numFmtId="10" fontId="2" fillId="4" borderId="6" xfId="0" applyNumberFormat="1" applyFont="1" applyFill="1" applyBorder="1" applyProtection="1">
      <protection hidden="1"/>
    </xf>
    <xf numFmtId="10" fontId="2" fillId="2" borderId="9" xfId="0" applyNumberFormat="1" applyFont="1" applyFill="1" applyBorder="1" applyProtection="1">
      <protection hidden="1"/>
    </xf>
    <xf numFmtId="2" fontId="3" fillId="2" borderId="10" xfId="0" applyNumberFormat="1" applyFont="1" applyFill="1" applyBorder="1" applyAlignment="1" applyProtection="1">
      <alignment horizontal="center"/>
      <protection hidden="1"/>
    </xf>
    <xf numFmtId="164" fontId="2" fillId="4" borderId="11" xfId="0" applyNumberFormat="1" applyFont="1" applyFill="1" applyBorder="1" applyProtection="1">
      <protection hidden="1"/>
    </xf>
    <xf numFmtId="0" fontId="2" fillId="4" borderId="14" xfId="0" applyFont="1" applyFill="1" applyBorder="1" applyProtection="1">
      <protection hidden="1"/>
    </xf>
    <xf numFmtId="164" fontId="2" fillId="2" borderId="10" xfId="0" applyNumberFormat="1" applyFont="1" applyFill="1" applyBorder="1" applyProtection="1">
      <protection hidden="1"/>
    </xf>
    <xf numFmtId="0" fontId="0" fillId="0" borderId="0" xfId="0" applyProtection="1">
      <protection hidden="1"/>
    </xf>
    <xf numFmtId="0" fontId="9" fillId="0" borderId="0" xfId="0" applyFont="1" applyProtection="1">
      <protection hidden="1"/>
    </xf>
    <xf numFmtId="0" fontId="0" fillId="0" borderId="3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33" xfId="0" applyBorder="1" applyProtection="1">
      <protection hidden="1"/>
    </xf>
    <xf numFmtId="0" fontId="3" fillId="6" borderId="26" xfId="0" applyFont="1" applyFill="1" applyBorder="1" applyProtection="1">
      <protection hidden="1"/>
    </xf>
    <xf numFmtId="0" fontId="0" fillId="6" borderId="28" xfId="0" applyFill="1" applyBorder="1" applyProtection="1">
      <protection hidden="1"/>
    </xf>
    <xf numFmtId="0" fontId="0" fillId="6" borderId="27" xfId="0" applyFill="1" applyBorder="1" applyProtection="1">
      <protection hidden="1"/>
    </xf>
    <xf numFmtId="0" fontId="8" fillId="5" borderId="32" xfId="0" applyFont="1" applyFill="1" applyBorder="1" applyProtection="1">
      <protection hidden="1"/>
    </xf>
    <xf numFmtId="0" fontId="0" fillId="5" borderId="33" xfId="0" applyFill="1" applyBorder="1" applyProtection="1">
      <protection hidden="1"/>
    </xf>
    <xf numFmtId="9" fontId="8" fillId="5" borderId="32" xfId="0" applyNumberFormat="1" applyFont="1" applyFill="1" applyBorder="1" applyProtection="1">
      <protection hidden="1"/>
    </xf>
    <xf numFmtId="44" fontId="8" fillId="5" borderId="0" xfId="1" applyFont="1" applyFill="1" applyBorder="1" applyAlignment="1" applyProtection="1">
      <alignment horizontal="center"/>
      <protection hidden="1"/>
    </xf>
    <xf numFmtId="44" fontId="8" fillId="6" borderId="33" xfId="1" applyFont="1" applyFill="1" applyBorder="1" applyAlignment="1" applyProtection="1">
      <alignment horizontal="center"/>
      <protection hidden="1"/>
    </xf>
    <xf numFmtId="0" fontId="7" fillId="5" borderId="32" xfId="0" applyFont="1" applyFill="1" applyBorder="1" applyProtection="1">
      <protection hidden="1"/>
    </xf>
    <xf numFmtId="0" fontId="8" fillId="6" borderId="27" xfId="0" applyFont="1" applyFill="1" applyBorder="1" applyAlignment="1" applyProtection="1">
      <alignment horizontal="center"/>
      <protection hidden="1"/>
    </xf>
    <xf numFmtId="0" fontId="8" fillId="6" borderId="28" xfId="0" applyFont="1" applyFill="1" applyBorder="1" applyAlignment="1" applyProtection="1">
      <alignment horizontal="center"/>
      <protection hidden="1"/>
    </xf>
    <xf numFmtId="0" fontId="8" fillId="6" borderId="29" xfId="0" applyFont="1" applyFill="1" applyBorder="1" applyProtection="1">
      <protection hidden="1"/>
    </xf>
    <xf numFmtId="164" fontId="3" fillId="6" borderId="31" xfId="0" applyNumberFormat="1" applyFont="1" applyFill="1" applyBorder="1" applyProtection="1">
      <protection hidden="1"/>
    </xf>
    <xf numFmtId="0" fontId="8" fillId="5" borderId="29" xfId="0" applyFont="1" applyFill="1" applyBorder="1" applyProtection="1">
      <protection hidden="1"/>
    </xf>
    <xf numFmtId="0" fontId="3" fillId="6" borderId="27" xfId="0" applyFont="1" applyFill="1" applyBorder="1" applyAlignment="1" applyProtection="1">
      <alignment horizontal="left"/>
      <protection hidden="1"/>
    </xf>
    <xf numFmtId="0" fontId="3" fillId="6" borderId="27" xfId="0" applyFont="1" applyFill="1" applyBorder="1" applyProtection="1">
      <protection hidden="1"/>
    </xf>
    <xf numFmtId="0" fontId="3" fillId="6" borderId="28" xfId="0" applyFont="1" applyFill="1" applyBorder="1" applyProtection="1">
      <protection hidden="1"/>
    </xf>
    <xf numFmtId="44" fontId="3" fillId="6" borderId="0" xfId="1" applyFont="1" applyFill="1" applyBorder="1" applyAlignment="1" applyProtection="1">
      <alignment horizontal="left"/>
      <protection hidden="1"/>
    </xf>
    <xf numFmtId="2" fontId="3" fillId="6" borderId="0" xfId="0" applyNumberFormat="1" applyFont="1" applyFill="1" applyBorder="1" applyAlignment="1" applyProtection="1">
      <alignment horizontal="left"/>
      <protection hidden="1"/>
    </xf>
    <xf numFmtId="164" fontId="8" fillId="6" borderId="0" xfId="0" applyNumberFormat="1" applyFont="1" applyFill="1" applyBorder="1" applyProtection="1">
      <protection hidden="1"/>
    </xf>
    <xf numFmtId="10" fontId="8" fillId="6" borderId="33" xfId="0" applyNumberFormat="1" applyFont="1" applyFill="1" applyBorder="1" applyAlignment="1" applyProtection="1">
      <alignment horizontal="left"/>
      <protection hidden="1"/>
    </xf>
    <xf numFmtId="44" fontId="8" fillId="6" borderId="33" xfId="1" applyFont="1" applyFill="1" applyBorder="1" applyAlignment="1" applyProtection="1">
      <alignment horizontal="left"/>
      <protection hidden="1"/>
    </xf>
    <xf numFmtId="44" fontId="8" fillId="6" borderId="0" xfId="1" applyFont="1" applyFill="1" applyBorder="1" applyAlignment="1" applyProtection="1">
      <alignment horizontal="left"/>
      <protection hidden="1"/>
    </xf>
    <xf numFmtId="2" fontId="8" fillId="6" borderId="0" xfId="0" applyNumberFormat="1" applyFont="1" applyFill="1" applyBorder="1" applyAlignment="1" applyProtection="1">
      <alignment horizontal="left"/>
      <protection hidden="1"/>
    </xf>
    <xf numFmtId="44" fontId="8" fillId="6" borderId="30" xfId="1" applyFont="1" applyFill="1" applyBorder="1" applyAlignment="1" applyProtection="1">
      <alignment horizontal="left"/>
      <protection hidden="1"/>
    </xf>
    <xf numFmtId="2" fontId="8" fillId="6" borderId="30" xfId="0" applyNumberFormat="1" applyFont="1" applyFill="1" applyBorder="1" applyAlignment="1" applyProtection="1">
      <alignment horizontal="left"/>
      <protection hidden="1"/>
    </xf>
    <xf numFmtId="164" fontId="8" fillId="6" borderId="30" xfId="0" applyNumberFormat="1" applyFont="1" applyFill="1" applyBorder="1" applyProtection="1">
      <protection hidden="1"/>
    </xf>
    <xf numFmtId="10" fontId="8" fillId="6" borderId="31" xfId="0" applyNumberFormat="1" applyFont="1" applyFill="1" applyBorder="1" applyAlignment="1" applyProtection="1">
      <alignment horizontal="left"/>
      <protection hidden="1"/>
    </xf>
    <xf numFmtId="44" fontId="8" fillId="6" borderId="31" xfId="1" applyFont="1" applyFill="1" applyBorder="1" applyAlignment="1" applyProtection="1">
      <alignment horizontal="left"/>
      <protection hidden="1"/>
    </xf>
    <xf numFmtId="2" fontId="12" fillId="0" borderId="0" xfId="0" applyNumberFormat="1" applyFont="1" applyBorder="1" applyAlignment="1" applyProtection="1">
      <alignment horizontal="left"/>
      <protection hidden="1"/>
    </xf>
    <xf numFmtId="44" fontId="3" fillId="6" borderId="0" xfId="1" applyFont="1" applyFill="1" applyBorder="1" applyProtection="1">
      <protection hidden="1"/>
    </xf>
    <xf numFmtId="2" fontId="3" fillId="6" borderId="33" xfId="0" applyNumberFormat="1" applyFont="1" applyFill="1" applyBorder="1" applyAlignment="1" applyProtection="1">
      <alignment horizontal="left"/>
      <protection hidden="1"/>
    </xf>
    <xf numFmtId="0" fontId="4" fillId="5" borderId="32" xfId="0" applyFont="1" applyFill="1" applyBorder="1" applyAlignment="1" applyProtection="1">
      <alignment horizontal="right"/>
      <protection hidden="1"/>
    </xf>
    <xf numFmtId="9" fontId="0" fillId="5" borderId="33" xfId="2" applyFont="1" applyFill="1" applyBorder="1" applyProtection="1">
      <protection hidden="1"/>
    </xf>
    <xf numFmtId="0" fontId="11" fillId="5" borderId="32" xfId="0" applyFont="1" applyFill="1" applyBorder="1" applyProtection="1">
      <protection hidden="1"/>
    </xf>
    <xf numFmtId="44" fontId="11" fillId="6" borderId="0" xfId="1" applyFont="1" applyFill="1" applyBorder="1" applyProtection="1">
      <protection hidden="1"/>
    </xf>
    <xf numFmtId="2" fontId="11" fillId="6" borderId="33" xfId="0" applyNumberFormat="1" applyFont="1" applyFill="1" applyBorder="1" applyAlignment="1" applyProtection="1">
      <alignment horizontal="left"/>
      <protection hidden="1"/>
    </xf>
    <xf numFmtId="0" fontId="4" fillId="5" borderId="29" xfId="0" applyFont="1" applyFill="1" applyBorder="1" applyAlignment="1" applyProtection="1">
      <alignment horizontal="right"/>
      <protection hidden="1"/>
    </xf>
    <xf numFmtId="9" fontId="0" fillId="5" borderId="31" xfId="2" applyFont="1" applyFill="1" applyBorder="1" applyProtection="1">
      <protection hidden="1"/>
    </xf>
    <xf numFmtId="0" fontId="0" fillId="0" borderId="30" xfId="0" applyBorder="1" applyProtection="1">
      <protection hidden="1"/>
    </xf>
    <xf numFmtId="0" fontId="11" fillId="5" borderId="29" xfId="0" applyFont="1" applyFill="1" applyBorder="1" applyProtection="1">
      <protection hidden="1"/>
    </xf>
    <xf numFmtId="44" fontId="11" fillId="6" borderId="30" xfId="1" applyFont="1" applyFill="1" applyBorder="1" applyProtection="1">
      <protection hidden="1"/>
    </xf>
    <xf numFmtId="2" fontId="11" fillId="6" borderId="31" xfId="0" applyNumberFormat="1" applyFont="1" applyFill="1" applyBorder="1" applyAlignment="1" applyProtection="1">
      <alignment horizontal="left"/>
      <protection hidden="1"/>
    </xf>
    <xf numFmtId="0" fontId="0" fillId="0" borderId="31" xfId="0" applyBorder="1" applyProtection="1">
      <protection hidden="1"/>
    </xf>
    <xf numFmtId="0" fontId="11" fillId="0" borderId="0" xfId="0" applyFont="1" applyProtection="1">
      <protection hidden="1"/>
    </xf>
    <xf numFmtId="44" fontId="11" fillId="0" borderId="0" xfId="1" applyFont="1" applyProtection="1">
      <protection hidden="1"/>
    </xf>
    <xf numFmtId="2" fontId="11" fillId="0" borderId="0" xfId="0" applyNumberFormat="1" applyFont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4" fillId="5" borderId="0" xfId="0" applyFont="1" applyFill="1" applyProtection="1">
      <protection hidden="1"/>
    </xf>
    <xf numFmtId="0" fontId="0" fillId="5" borderId="0" xfId="0" applyFill="1" applyProtection="1">
      <protection hidden="1"/>
    </xf>
    <xf numFmtId="0" fontId="4" fillId="0" borderId="0" xfId="0" applyFont="1" applyProtection="1">
      <protection hidden="1"/>
    </xf>
    <xf numFmtId="2" fontId="0" fillId="0" borderId="0" xfId="0" applyNumberFormat="1" applyProtection="1">
      <protection hidden="1"/>
    </xf>
    <xf numFmtId="164" fontId="0" fillId="0" borderId="0" xfId="0" applyNumberFormat="1" applyProtection="1">
      <protection hidden="1"/>
    </xf>
    <xf numFmtId="10" fontId="0" fillId="0" borderId="0" xfId="0" applyNumberFormat="1" applyProtection="1">
      <protection hidden="1"/>
    </xf>
    <xf numFmtId="0" fontId="6" fillId="5" borderId="0" xfId="0" applyFont="1" applyFill="1" applyProtection="1">
      <protection hidden="1"/>
    </xf>
    <xf numFmtId="0" fontId="0" fillId="5" borderId="0" xfId="0" applyFill="1" applyAlignment="1" applyProtection="1">
      <alignment horizontal="left"/>
      <protection hidden="1"/>
    </xf>
    <xf numFmtId="2" fontId="0" fillId="5" borderId="0" xfId="0" applyNumberFormat="1" applyFill="1" applyProtection="1">
      <protection hidden="1"/>
    </xf>
    <xf numFmtId="0" fontId="6" fillId="0" borderId="0" xfId="0" applyFo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0" fillId="0" borderId="1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4" fillId="0" borderId="26" xfId="0" applyFont="1" applyBorder="1" applyProtection="1">
      <protection hidden="1"/>
    </xf>
    <xf numFmtId="0" fontId="0" fillId="0" borderId="28" xfId="0" applyBorder="1" applyProtection="1">
      <protection hidden="1"/>
    </xf>
    <xf numFmtId="0" fontId="2" fillId="2" borderId="11" xfId="0" applyFont="1" applyFill="1" applyBorder="1" applyAlignment="1" applyProtection="1">
      <alignment horizontal="center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Protection="1">
      <protection hidden="1"/>
    </xf>
    <xf numFmtId="164" fontId="2" fillId="3" borderId="6" xfId="0" applyNumberFormat="1" applyFont="1" applyFill="1" applyBorder="1" applyProtection="1">
      <protection hidden="1"/>
    </xf>
    <xf numFmtId="0" fontId="2" fillId="2" borderId="8" xfId="0" applyFont="1" applyFill="1" applyBorder="1" applyProtection="1">
      <protection hidden="1"/>
    </xf>
    <xf numFmtId="0" fontId="2" fillId="3" borderId="6" xfId="0" applyFont="1" applyFill="1" applyBorder="1" applyProtection="1">
      <protection hidden="1"/>
    </xf>
    <xf numFmtId="0" fontId="2" fillId="3" borderId="11" xfId="0" applyFont="1" applyFill="1" applyBorder="1" applyProtection="1">
      <protection hidden="1"/>
    </xf>
    <xf numFmtId="0" fontId="2" fillId="2" borderId="16" xfId="0" applyFont="1" applyFill="1" applyBorder="1" applyProtection="1">
      <protection hidden="1"/>
    </xf>
    <xf numFmtId="0" fontId="0" fillId="0" borderId="29" xfId="0" applyBorder="1" applyProtection="1">
      <protection hidden="1"/>
    </xf>
    <xf numFmtId="10" fontId="2" fillId="3" borderId="6" xfId="0" applyNumberFormat="1" applyFont="1" applyFill="1" applyBorder="1" applyProtection="1">
      <protection hidden="1"/>
    </xf>
    <xf numFmtId="0" fontId="2" fillId="3" borderId="15" xfId="0" applyFont="1" applyFill="1" applyBorder="1" applyAlignment="1" applyProtection="1">
      <alignment horizontal="center"/>
      <protection hidden="1"/>
    </xf>
    <xf numFmtId="0" fontId="2" fillId="2" borderId="18" xfId="0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2" fillId="2" borderId="19" xfId="0" applyFont="1" applyFill="1" applyBorder="1" applyProtection="1">
      <protection hidden="1"/>
    </xf>
    <xf numFmtId="0" fontId="2" fillId="2" borderId="20" xfId="0" applyFont="1" applyFill="1" applyBorder="1" applyProtection="1">
      <protection hidden="1"/>
    </xf>
    <xf numFmtId="0" fontId="4" fillId="0" borderId="15" xfId="0" applyFont="1" applyBorder="1" applyProtection="1">
      <protection hidden="1"/>
    </xf>
    <xf numFmtId="9" fontId="0" fillId="0" borderId="22" xfId="2" applyFont="1" applyBorder="1" applyProtection="1">
      <protection hidden="1"/>
    </xf>
    <xf numFmtId="0" fontId="2" fillId="2" borderId="17" xfId="0" applyFont="1" applyFill="1" applyBorder="1" applyProtection="1">
      <protection hidden="1"/>
    </xf>
    <xf numFmtId="0" fontId="0" fillId="0" borderId="21" xfId="0" applyBorder="1" applyProtection="1">
      <protection hidden="1"/>
    </xf>
    <xf numFmtId="0" fontId="2" fillId="2" borderId="13" xfId="0" applyFont="1" applyFill="1" applyBorder="1" applyProtection="1">
      <protection hidden="1"/>
    </xf>
    <xf numFmtId="0" fontId="2" fillId="2" borderId="6" xfId="0" applyFont="1" applyFill="1" applyBorder="1" applyProtection="1">
      <protection hidden="1"/>
    </xf>
    <xf numFmtId="0" fontId="1" fillId="0" borderId="1" xfId="0" applyFont="1" applyFill="1" applyBorder="1" applyProtection="1">
      <protection hidden="1"/>
    </xf>
    <xf numFmtId="0" fontId="1" fillId="0" borderId="12" xfId="0" applyFont="1" applyFill="1" applyBorder="1" applyProtection="1">
      <protection hidden="1"/>
    </xf>
    <xf numFmtId="0" fontId="2" fillId="2" borderId="7" xfId="0" applyFont="1" applyFill="1" applyBorder="1" applyProtection="1">
      <protection hidden="1"/>
    </xf>
    <xf numFmtId="0" fontId="0" fillId="0" borderId="4" xfId="0" applyFill="1" applyBorder="1" applyProtection="1">
      <protection hidden="1"/>
    </xf>
    <xf numFmtId="0" fontId="0" fillId="0" borderId="5" xfId="0" applyFill="1" applyBorder="1" applyProtection="1">
      <protection hidden="1"/>
    </xf>
    <xf numFmtId="44" fontId="3" fillId="7" borderId="35" xfId="1" applyFont="1" applyFill="1" applyBorder="1" applyAlignment="1" applyProtection="1">
      <alignment horizontal="center"/>
      <protection locked="0"/>
    </xf>
    <xf numFmtId="0" fontId="8" fillId="7" borderId="35" xfId="0" applyFont="1" applyFill="1" applyBorder="1" applyAlignment="1" applyProtection="1">
      <alignment horizontal="center"/>
      <protection locked="0"/>
    </xf>
    <xf numFmtId="0" fontId="8" fillId="7" borderId="36" xfId="0" applyFont="1" applyFill="1" applyBorder="1" applyAlignment="1" applyProtection="1">
      <alignment horizontal="center"/>
      <protection locked="0"/>
    </xf>
    <xf numFmtId="44" fontId="3" fillId="7" borderId="6" xfId="1" applyFont="1" applyFill="1" applyBorder="1" applyAlignment="1" applyProtection="1">
      <alignment horizontal="center"/>
      <protection locked="0"/>
    </xf>
    <xf numFmtId="0" fontId="8" fillId="7" borderId="11" xfId="0" applyFont="1" applyFill="1" applyBorder="1" applyAlignment="1" applyProtection="1">
      <alignment horizontal="center"/>
      <protection locked="0"/>
    </xf>
    <xf numFmtId="0" fontId="8" fillId="7" borderId="34" xfId="0" applyFont="1" applyFill="1" applyBorder="1" applyAlignment="1" applyProtection="1">
      <alignment horizontal="center"/>
      <protection locked="0"/>
    </xf>
    <xf numFmtId="0" fontId="4" fillId="0" borderId="33" xfId="0" applyFont="1" applyBorder="1" applyProtection="1">
      <protection hidden="1"/>
    </xf>
    <xf numFmtId="0" fontId="0" fillId="6" borderId="27" xfId="0" applyFill="1" applyBorder="1" applyProtection="1">
      <protection hidden="1"/>
    </xf>
    <xf numFmtId="0" fontId="0" fillId="6" borderId="28" xfId="0" applyFill="1" applyBorder="1" applyProtection="1">
      <protection hidden="1"/>
    </xf>
    <xf numFmtId="0" fontId="0" fillId="6" borderId="37" xfId="0" applyFill="1" applyBorder="1" applyProtection="1">
      <protection hidden="1"/>
    </xf>
    <xf numFmtId="0" fontId="0" fillId="7" borderId="38" xfId="0" applyFill="1" applyBorder="1" applyAlignment="1" applyProtection="1">
      <alignment horizontal="center"/>
      <protection locked="0"/>
    </xf>
    <xf numFmtId="0" fontId="4" fillId="6" borderId="22" xfId="0" applyFont="1" applyFill="1" applyBorder="1" applyProtection="1">
      <protection hidden="1"/>
    </xf>
    <xf numFmtId="0" fontId="4" fillId="6" borderId="39" xfId="0" applyFont="1" applyFill="1" applyBorder="1" applyAlignment="1" applyProtection="1">
      <alignment horizontal="right"/>
      <protection hidden="1"/>
    </xf>
    <xf numFmtId="0" fontId="4" fillId="7" borderId="38" xfId="0" applyFont="1" applyFill="1" applyBorder="1" applyAlignment="1" applyProtection="1">
      <alignment horizontal="center"/>
      <protection locked="0"/>
    </xf>
    <xf numFmtId="0" fontId="8" fillId="5" borderId="40" xfId="0" applyFont="1" applyFill="1" applyBorder="1" applyProtection="1">
      <protection hidden="1"/>
    </xf>
    <xf numFmtId="44" fontId="4" fillId="5" borderId="40" xfId="0" applyNumberFormat="1" applyFont="1" applyFill="1" applyBorder="1" applyProtection="1">
      <protection hidden="1"/>
    </xf>
    <xf numFmtId="44" fontId="2" fillId="5" borderId="40" xfId="0" applyNumberFormat="1" applyFont="1" applyFill="1" applyBorder="1" applyProtection="1">
      <protection hidden="1"/>
    </xf>
    <xf numFmtId="0" fontId="6" fillId="5" borderId="40" xfId="0" applyFont="1" applyFill="1" applyBorder="1" applyProtection="1">
      <protection hidden="1"/>
    </xf>
    <xf numFmtId="0" fontId="4" fillId="7" borderId="40" xfId="0" applyNumberFormat="1" applyFont="1" applyFill="1" applyBorder="1" applyProtection="1">
      <protection locked="0"/>
    </xf>
    <xf numFmtId="0" fontId="4" fillId="5" borderId="40" xfId="0" applyFont="1" applyFill="1" applyBorder="1" applyAlignment="1" applyProtection="1">
      <alignment horizontal="center"/>
      <protection hidden="1"/>
    </xf>
    <xf numFmtId="44" fontId="4" fillId="7" borderId="40" xfId="0" applyNumberFormat="1" applyFont="1" applyFill="1" applyBorder="1" applyProtection="1">
      <protection locked="0"/>
    </xf>
    <xf numFmtId="0" fontId="0" fillId="6" borderId="0" xfId="0" applyFill="1" applyBorder="1" applyProtection="1">
      <protection hidden="1"/>
    </xf>
    <xf numFmtId="5" fontId="8" fillId="6" borderId="0" xfId="1" applyNumberFormat="1" applyFont="1" applyFill="1" applyBorder="1" applyAlignment="1" applyProtection="1">
      <alignment horizontal="center"/>
      <protection hidden="1"/>
    </xf>
    <xf numFmtId="0" fontId="8" fillId="5" borderId="0" xfId="0" applyFont="1" applyFill="1" applyBorder="1" applyProtection="1">
      <protection hidden="1"/>
    </xf>
    <xf numFmtId="7" fontId="8" fillId="6" borderId="0" xfId="1" applyNumberFormat="1" applyFont="1" applyFill="1" applyBorder="1" applyAlignment="1" applyProtection="1">
      <alignment horizontal="right"/>
      <protection hidden="1"/>
    </xf>
    <xf numFmtId="0" fontId="4" fillId="5" borderId="0" xfId="0" applyFont="1" applyFill="1" applyBorder="1" applyAlignment="1" applyProtection="1">
      <alignment horizontal="center"/>
      <protection hidden="1"/>
    </xf>
    <xf numFmtId="0" fontId="0" fillId="5" borderId="0" xfId="0" applyFill="1" applyBorder="1" applyProtection="1">
      <protection hidden="1"/>
    </xf>
    <xf numFmtId="0" fontId="4" fillId="6" borderId="27" xfId="0" applyFont="1" applyFill="1" applyBorder="1" applyProtection="1">
      <protection hidden="1"/>
    </xf>
    <xf numFmtId="0" fontId="8" fillId="6" borderId="0" xfId="0" applyFont="1" applyFill="1" applyBorder="1" applyAlignment="1" applyProtection="1">
      <alignment horizontal="center"/>
      <protection hidden="1"/>
    </xf>
    <xf numFmtId="7" fontId="3" fillId="6" borderId="30" xfId="1" applyNumberFormat="1" applyFont="1" applyFill="1" applyBorder="1" applyAlignment="1" applyProtection="1">
      <alignment horizontal="right"/>
      <protection hidden="1"/>
    </xf>
    <xf numFmtId="0" fontId="4" fillId="5" borderId="30" xfId="0" applyFont="1" applyFill="1" applyBorder="1" applyAlignment="1" applyProtection="1">
      <alignment horizontal="center"/>
      <protection hidden="1"/>
    </xf>
    <xf numFmtId="0" fontId="8" fillId="5" borderId="30" xfId="0" applyFont="1" applyFill="1" applyBorder="1" applyProtection="1">
      <protection hidden="1"/>
    </xf>
    <xf numFmtId="0" fontId="0" fillId="5" borderId="30" xfId="0" applyFill="1" applyBorder="1" applyProtection="1">
      <protection hidden="1"/>
    </xf>
    <xf numFmtId="0" fontId="0" fillId="5" borderId="31" xfId="0" applyFill="1" applyBorder="1" applyProtection="1">
      <protection hidden="1"/>
    </xf>
    <xf numFmtId="0" fontId="3" fillId="5" borderId="26" xfId="0" applyFont="1" applyFill="1" applyBorder="1" applyAlignment="1" applyProtection="1">
      <alignment horizontal="center"/>
      <protection hidden="1"/>
    </xf>
    <xf numFmtId="0" fontId="2" fillId="6" borderId="27" xfId="0" applyFont="1" applyFill="1" applyBorder="1" applyAlignment="1">
      <alignment horizontal="center"/>
    </xf>
    <xf numFmtId="0" fontId="4" fillId="6" borderId="27" xfId="0" applyFont="1" applyFill="1" applyBorder="1" applyAlignment="1" applyProtection="1">
      <alignment horizontal="center"/>
      <protection hidden="1"/>
    </xf>
    <xf numFmtId="42" fontId="3" fillId="7" borderId="6" xfId="1" applyNumberFormat="1" applyFont="1" applyFill="1" applyBorder="1" applyAlignment="1" applyProtection="1">
      <alignment horizontal="center"/>
      <protection locked="0"/>
    </xf>
    <xf numFmtId="5" fontId="3" fillId="6" borderId="0" xfId="1" applyNumberFormat="1" applyFont="1" applyFill="1" applyBorder="1" applyAlignment="1" applyProtection="1">
      <alignment horizontal="center"/>
      <protection hidden="1"/>
    </xf>
    <xf numFmtId="0" fontId="4" fillId="5" borderId="31" xfId="0" applyFont="1" applyFill="1" applyBorder="1" applyProtection="1">
      <protection hidden="1"/>
    </xf>
    <xf numFmtId="7" fontId="8" fillId="5" borderId="32" xfId="0" applyNumberFormat="1" applyFont="1" applyFill="1" applyBorder="1" applyAlignment="1" applyProtection="1">
      <alignment horizontal="center"/>
      <protection hidden="1"/>
    </xf>
    <xf numFmtId="0" fontId="8" fillId="5" borderId="33" xfId="0" applyFont="1" applyFill="1" applyBorder="1" applyAlignment="1" applyProtection="1">
      <protection hidden="1"/>
    </xf>
    <xf numFmtId="5" fontId="8" fillId="5" borderId="29" xfId="0" applyNumberFormat="1" applyFont="1" applyFill="1" applyBorder="1" applyAlignment="1" applyProtection="1">
      <alignment horizontal="center"/>
      <protection hidden="1"/>
    </xf>
    <xf numFmtId="0" fontId="8" fillId="5" borderId="31" xfId="0" applyFont="1" applyFill="1" applyBorder="1" applyProtection="1">
      <protection hidden="1"/>
    </xf>
    <xf numFmtId="0" fontId="4" fillId="5" borderId="33" xfId="0" applyFont="1" applyFill="1" applyBorder="1" applyProtection="1">
      <protection hidden="1"/>
    </xf>
    <xf numFmtId="0" fontId="8" fillId="5" borderId="33" xfId="0" applyFont="1" applyFill="1" applyBorder="1" applyProtection="1">
      <protection hidden="1"/>
    </xf>
    <xf numFmtId="2" fontId="0" fillId="5" borderId="0" xfId="0" applyNumberFormat="1" applyFill="1" applyBorder="1" applyAlignment="1" applyProtection="1">
      <alignment horizontal="center"/>
      <protection hidden="1"/>
    </xf>
    <xf numFmtId="0" fontId="8" fillId="7" borderId="6" xfId="0" applyFont="1" applyFill="1" applyBorder="1" applyAlignment="1" applyProtection="1">
      <alignment horizontal="center"/>
      <protection locked="0"/>
    </xf>
    <xf numFmtId="0" fontId="9" fillId="6" borderId="26" xfId="0" applyFont="1" applyFill="1" applyBorder="1" applyAlignment="1" applyProtection="1">
      <alignment horizontal="center"/>
      <protection hidden="1"/>
    </xf>
    <xf numFmtId="0" fontId="0" fillId="6" borderId="27" xfId="0" applyFill="1" applyBorder="1" applyProtection="1">
      <protection hidden="1"/>
    </xf>
    <xf numFmtId="0" fontId="0" fillId="6" borderId="28" xfId="0" applyFill="1" applyBorder="1" applyProtection="1">
      <protection hidden="1"/>
    </xf>
    <xf numFmtId="0" fontId="5" fillId="0" borderId="23" xfId="0" applyFont="1" applyFill="1" applyBorder="1" applyAlignment="1" applyProtection="1">
      <alignment horizontal="center"/>
      <protection hidden="1"/>
    </xf>
    <xf numFmtId="0" fontId="0" fillId="0" borderId="24" xfId="0" applyBorder="1" applyProtection="1">
      <protection hidden="1"/>
    </xf>
    <xf numFmtId="0" fontId="0" fillId="0" borderId="25" xfId="0" applyBorder="1" applyProtection="1">
      <protection hidden="1"/>
    </xf>
    <xf numFmtId="0" fontId="2" fillId="6" borderId="26" xfId="0" applyFont="1" applyFill="1" applyBorder="1" applyAlignment="1" applyProtection="1">
      <alignment horizontal="center"/>
      <protection hidden="1"/>
    </xf>
    <xf numFmtId="0" fontId="2" fillId="6" borderId="28" xfId="0" applyFont="1" applyFill="1" applyBorder="1" applyAlignment="1" applyProtection="1">
      <alignment horizontal="center"/>
      <protection hidden="1"/>
    </xf>
    <xf numFmtId="0" fontId="15" fillId="7" borderId="15" xfId="3" applyFill="1" applyBorder="1" applyAlignment="1" applyProtection="1">
      <alignment horizontal="center"/>
      <protection locked="0"/>
    </xf>
    <xf numFmtId="0" fontId="0" fillId="7" borderId="22" xfId="0" applyFill="1" applyBorder="1" applyAlignment="1" applyProtection="1">
      <alignment horizontal="center"/>
      <protection locked="0"/>
    </xf>
    <xf numFmtId="0" fontId="9" fillId="6" borderId="15" xfId="0" applyFont="1" applyFill="1" applyBorder="1" applyAlignment="1" applyProtection="1">
      <alignment horizontal="center"/>
      <protection hidden="1"/>
    </xf>
    <xf numFmtId="0" fontId="0" fillId="6" borderId="39" xfId="0" applyFill="1" applyBorder="1" applyProtection="1">
      <protection hidden="1"/>
    </xf>
    <xf numFmtId="0" fontId="0" fillId="6" borderId="22" xfId="0" applyFill="1" applyBorder="1" applyProtection="1">
      <protection hidden="1"/>
    </xf>
    <xf numFmtId="0" fontId="3" fillId="5" borderId="26" xfId="0" applyFont="1" applyFill="1" applyBorder="1" applyAlignment="1" applyProtection="1">
      <alignment horizontal="center"/>
      <protection hidden="1"/>
    </xf>
    <xf numFmtId="0" fontId="2" fillId="0" borderId="28" xfId="0" applyFont="1" applyBorder="1" applyAlignment="1">
      <alignment horizontal="center"/>
    </xf>
    <xf numFmtId="0" fontId="3" fillId="5" borderId="27" xfId="0" applyFont="1" applyFill="1" applyBorder="1" applyAlignment="1" applyProtection="1">
      <alignment horizontal="center"/>
      <protection hidden="1"/>
    </xf>
    <xf numFmtId="0" fontId="2" fillId="0" borderId="27" xfId="0" applyFont="1" applyBorder="1" applyAlignment="1">
      <alignment horizontal="center"/>
    </xf>
    <xf numFmtId="0" fontId="0" fillId="0" borderId="27" xfId="0" applyBorder="1"/>
    <xf numFmtId="0" fontId="0" fillId="0" borderId="28" xfId="0" applyBorder="1"/>
  </cellXfs>
  <cellStyles count="4">
    <cellStyle name="Hyperlink" xfId="3" builtinId="8"/>
    <cellStyle name="Prozent" xfId="2" builtinId="5"/>
    <cellStyle name="Standard" xfId="0" builtinId="0"/>
    <cellStyle name="Währung" xfId="1" builtinId="4"/>
  </cellStyles>
  <dxfs count="0"/>
  <tableStyles count="0" defaultTableStyle="TableStyleMedium9" defaultPivotStyle="PivotStyleLight16"/>
  <colors>
    <mruColors>
      <color rgb="FFFDB8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7.xml"/><Relationship Id="rId4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8.xml"/><Relationship Id="rId4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9.xml"/><Relationship Id="rId4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10.xml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11.xml"/><Relationship Id="rId4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12.xml"/><Relationship Id="rId4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13.xml"/><Relationship Id="rId4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pageSetUpPr fitToPage="1"/>
  </sheetPr>
  <dimension ref="B1:P293"/>
  <sheetViews>
    <sheetView showGridLines="0" showRowColHeaders="0" zoomScaleNormal="100" workbookViewId="0">
      <selection activeCell="G5" sqref="G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133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150</v>
      </c>
      <c r="C3" s="113" t="s">
        <v>3</v>
      </c>
      <c r="D3" s="12"/>
      <c r="E3" s="12"/>
      <c r="F3" s="114" t="s">
        <v>154</v>
      </c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22.62</v>
      </c>
      <c r="D5" s="12"/>
      <c r="E5" s="12"/>
      <c r="F5" s="17" t="s">
        <v>45</v>
      </c>
      <c r="G5" s="107">
        <v>16.39</v>
      </c>
      <c r="H5" s="18"/>
      <c r="I5" s="12"/>
      <c r="J5" s="13"/>
    </row>
    <row r="6" spans="2:10" ht="15.75" customHeight="1" x14ac:dyDescent="0.25">
      <c r="B6" s="17" t="s">
        <v>56</v>
      </c>
      <c r="C6" s="104"/>
      <c r="D6" s="12"/>
      <c r="E6" s="12"/>
      <c r="F6" s="19" t="s">
        <v>101</v>
      </c>
      <c r="G6" s="20">
        <f>G5*0.9</f>
        <v>14.751000000000001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22.62</v>
      </c>
      <c r="D7" s="12"/>
      <c r="E7" s="12"/>
      <c r="F7" s="17" t="s">
        <v>113</v>
      </c>
      <c r="G7" s="107">
        <v>44.24</v>
      </c>
      <c r="H7" s="18"/>
      <c r="I7" s="12"/>
      <c r="J7" s="13"/>
    </row>
    <row r="8" spans="2:10" ht="15.75" thickBot="1" x14ac:dyDescent="0.25">
      <c r="B8" s="17" t="s">
        <v>143</v>
      </c>
      <c r="C8" s="105"/>
      <c r="D8" s="12"/>
      <c r="E8" s="12"/>
      <c r="F8" s="22" t="s">
        <v>90</v>
      </c>
      <c r="G8" s="108">
        <v>20.2</v>
      </c>
      <c r="H8" s="18"/>
      <c r="I8" s="12"/>
      <c r="J8" s="13"/>
    </row>
    <row r="9" spans="2:10" ht="15.75" x14ac:dyDescent="0.25">
      <c r="B9" s="17" t="s">
        <v>144</v>
      </c>
      <c r="C9" s="105">
        <v>10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</v>
      </c>
      <c r="D10" s="12"/>
      <c r="E10" s="12"/>
      <c r="F10" s="25"/>
      <c r="G10" s="109">
        <v>2.02</v>
      </c>
      <c r="H10" s="26">
        <f>E103</f>
        <v>47.12097142857143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20.2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44.24</v>
      </c>
      <c r="H14" s="32">
        <f t="shared" ref="H14:H19" si="1">M48</f>
        <v>1.8926360995326512</v>
      </c>
      <c r="I14" s="33">
        <f t="shared" ref="I14:J19" si="2">O48</f>
        <v>973.05599999999947</v>
      </c>
      <c r="J14" s="34">
        <f t="shared" si="2"/>
        <v>0.15461825947677516</v>
      </c>
    </row>
    <row r="15" spans="2:10" ht="15" x14ac:dyDescent="0.2">
      <c r="B15" s="17" t="s">
        <v>102</v>
      </c>
      <c r="C15" s="35">
        <f t="shared" ref="C15:C20" si="3">E48</f>
        <v>22.62</v>
      </c>
      <c r="D15" s="12"/>
      <c r="E15" s="12"/>
      <c r="F15" s="17" t="s">
        <v>117</v>
      </c>
      <c r="G15" s="36">
        <f t="shared" si="0"/>
        <v>44.24</v>
      </c>
      <c r="H15" s="37">
        <f t="shared" si="1"/>
        <v>1.8926360995326512</v>
      </c>
      <c r="I15" s="33">
        <f t="shared" si="2"/>
        <v>973.05599999999947</v>
      </c>
      <c r="J15" s="34">
        <f t="shared" si="2"/>
        <v>0.15461825947677516</v>
      </c>
    </row>
    <row r="16" spans="2:10" ht="15" x14ac:dyDescent="0.2">
      <c r="B16" s="17" t="s">
        <v>103</v>
      </c>
      <c r="C16" s="35">
        <f t="shared" si="3"/>
        <v>22.62</v>
      </c>
      <c r="D16" s="12"/>
      <c r="E16" s="12"/>
      <c r="F16" s="17" t="s">
        <v>118</v>
      </c>
      <c r="G16" s="36">
        <f t="shared" si="0"/>
        <v>44.24</v>
      </c>
      <c r="H16" s="37">
        <f t="shared" si="1"/>
        <v>1.8926360995326512</v>
      </c>
      <c r="I16" s="33">
        <f t="shared" si="2"/>
        <v>973.05599999999947</v>
      </c>
      <c r="J16" s="34">
        <f t="shared" si="2"/>
        <v>0.15461825947677516</v>
      </c>
    </row>
    <row r="17" spans="2:10" ht="15" x14ac:dyDescent="0.2">
      <c r="B17" s="17" t="s">
        <v>104</v>
      </c>
      <c r="C17" s="35">
        <f t="shared" si="3"/>
        <v>22.62</v>
      </c>
      <c r="D17" s="12"/>
      <c r="E17" s="12"/>
      <c r="F17" s="17" t="s">
        <v>119</v>
      </c>
      <c r="G17" s="36">
        <f t="shared" si="0"/>
        <v>44.24</v>
      </c>
      <c r="H17" s="37">
        <f t="shared" si="1"/>
        <v>1.8926360995326512</v>
      </c>
      <c r="I17" s="33">
        <f t="shared" si="2"/>
        <v>973.05599999999947</v>
      </c>
      <c r="J17" s="34">
        <f t="shared" si="2"/>
        <v>0.15461825947677516</v>
      </c>
    </row>
    <row r="18" spans="2:10" ht="15" x14ac:dyDescent="0.2">
      <c r="B18" s="17" t="s">
        <v>105</v>
      </c>
      <c r="C18" s="35">
        <f t="shared" si="3"/>
        <v>22.62</v>
      </c>
      <c r="D18" s="12"/>
      <c r="E18" s="12"/>
      <c r="F18" s="17" t="s">
        <v>120</v>
      </c>
      <c r="G18" s="36">
        <f t="shared" si="0"/>
        <v>44.24</v>
      </c>
      <c r="H18" s="37">
        <f t="shared" si="1"/>
        <v>1.8926360995326512</v>
      </c>
      <c r="I18" s="33">
        <f t="shared" si="2"/>
        <v>973.05599999999947</v>
      </c>
      <c r="J18" s="34">
        <f t="shared" si="2"/>
        <v>0.15461825947677516</v>
      </c>
    </row>
    <row r="19" spans="2:10" ht="15.75" thickBot="1" x14ac:dyDescent="0.25">
      <c r="B19" s="17" t="s">
        <v>106</v>
      </c>
      <c r="C19" s="35">
        <f t="shared" si="3"/>
        <v>22.62</v>
      </c>
      <c r="D19" s="12"/>
      <c r="E19" s="12"/>
      <c r="F19" s="27" t="s">
        <v>121</v>
      </c>
      <c r="G19" s="38">
        <f t="shared" si="0"/>
        <v>44.24</v>
      </c>
      <c r="H19" s="39">
        <f t="shared" si="1"/>
        <v>1.8926360995326512</v>
      </c>
      <c r="I19" s="40">
        <f t="shared" si="2"/>
        <v>973.05599999999947</v>
      </c>
      <c r="J19" s="41">
        <f t="shared" si="2"/>
        <v>0.15461825947677516</v>
      </c>
    </row>
    <row r="20" spans="2:10" ht="15.75" thickBot="1" x14ac:dyDescent="0.25">
      <c r="B20" s="27" t="s">
        <v>107</v>
      </c>
      <c r="C20" s="42">
        <f t="shared" si="3"/>
        <v>22.62</v>
      </c>
      <c r="D20" s="12"/>
      <c r="E20" s="12"/>
      <c r="F20" s="12"/>
      <c r="G20" s="12"/>
      <c r="H20" s="43">
        <f>(H19*6)</f>
        <v>11.355816597195908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44.24</v>
      </c>
      <c r="H22" s="45">
        <f>AVERAGE(H14:H19)</f>
        <v>1.8926360995326512</v>
      </c>
      <c r="I22" s="12"/>
      <c r="J22" s="13"/>
    </row>
    <row r="23" spans="2:10" x14ac:dyDescent="0.2">
      <c r="B23" s="46" t="s">
        <v>108</v>
      </c>
      <c r="C23" s="47">
        <v>0.15</v>
      </c>
      <c r="D23" s="12"/>
      <c r="E23" s="12"/>
      <c r="F23" s="48" t="s">
        <v>93</v>
      </c>
      <c r="G23" s="49">
        <f t="shared" si="4"/>
        <v>44.24</v>
      </c>
      <c r="H23" s="50">
        <f>SUM(H14:H20)/12</f>
        <v>1.8926360995326512</v>
      </c>
      <c r="I23" s="12"/>
      <c r="J23" s="13"/>
    </row>
    <row r="24" spans="2:10" x14ac:dyDescent="0.2">
      <c r="B24" s="46" t="s">
        <v>109</v>
      </c>
      <c r="C24" s="47">
        <v>0.2</v>
      </c>
      <c r="D24" s="12"/>
      <c r="E24" s="12"/>
      <c r="F24" s="48" t="s">
        <v>94</v>
      </c>
      <c r="G24" s="49">
        <f t="shared" si="4"/>
        <v>44.24</v>
      </c>
      <c r="H24" s="50">
        <f>AVERAGE(H14:H18)</f>
        <v>1.8926360995326512</v>
      </c>
      <c r="I24" s="12"/>
      <c r="J24" s="13"/>
    </row>
    <row r="25" spans="2:10" x14ac:dyDescent="0.2">
      <c r="B25" s="46" t="s">
        <v>110</v>
      </c>
      <c r="C25" s="47">
        <v>0.3</v>
      </c>
      <c r="D25" s="12"/>
      <c r="E25" s="12"/>
      <c r="F25" s="48" t="s">
        <v>95</v>
      </c>
      <c r="G25" s="49">
        <f t="shared" si="4"/>
        <v>44.24</v>
      </c>
      <c r="H25" s="50">
        <f>AVERAGE(H14:H17)</f>
        <v>1.8926360995326512</v>
      </c>
      <c r="I25" s="12"/>
      <c r="J25" s="13"/>
    </row>
    <row r="26" spans="2:10" x14ac:dyDescent="0.2">
      <c r="B26" s="46" t="s">
        <v>111</v>
      </c>
      <c r="C26" s="47">
        <v>0.45</v>
      </c>
      <c r="D26" s="12"/>
      <c r="E26" s="12"/>
      <c r="F26" s="48" t="s">
        <v>96</v>
      </c>
      <c r="G26" s="49">
        <f t="shared" si="4"/>
        <v>44.239999999999995</v>
      </c>
      <c r="H26" s="50">
        <f>AVERAGE(H14:H16)</f>
        <v>1.8926360995326512</v>
      </c>
      <c r="I26" s="12"/>
      <c r="J26" s="13"/>
    </row>
    <row r="27" spans="2:10" ht="13.5" thickBot="1" x14ac:dyDescent="0.25">
      <c r="B27" s="51" t="s">
        <v>112</v>
      </c>
      <c r="C27" s="52">
        <v>0.5</v>
      </c>
      <c r="D27" s="53"/>
      <c r="E27" s="53"/>
      <c r="F27" s="54" t="s">
        <v>97</v>
      </c>
      <c r="G27" s="55">
        <f t="shared" si="4"/>
        <v>44.24</v>
      </c>
      <c r="H27" s="56">
        <f>AVERAGE(H14:H15)</f>
        <v>1.8926360995326512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Meier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3325.14</v>
      </c>
      <c r="E32" s="122">
        <f>C32</f>
        <v>3325.14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1027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210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1237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E37" s="72"/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22.62</v>
      </c>
      <c r="D48" s="9">
        <f>C48</f>
        <v>22.62</v>
      </c>
      <c r="E48" s="63">
        <f>IF((C67&gt;G6),C67,D48)</f>
        <v>22.62</v>
      </c>
      <c r="F48" s="9" t="s">
        <v>66</v>
      </c>
      <c r="H48" s="9">
        <f>E67</f>
        <v>44.24</v>
      </c>
      <c r="I48" s="9">
        <f>H48</f>
        <v>44.24</v>
      </c>
      <c r="J48" s="63">
        <f>E67</f>
        <v>44.24</v>
      </c>
      <c r="K48" s="9">
        <v>1.5</v>
      </c>
      <c r="L48" s="9">
        <f t="shared" ref="L48:L53" si="5">J48*K48</f>
        <v>66.36</v>
      </c>
      <c r="M48" s="65">
        <f>D131</f>
        <v>1.8926360995326512</v>
      </c>
      <c r="N48" s="65">
        <f t="shared" ref="N48:N53" si="6">M48*K48</f>
        <v>2.8389541492989769</v>
      </c>
      <c r="O48" s="66">
        <f>D151</f>
        <v>973.05599999999947</v>
      </c>
      <c r="P48" s="67">
        <f>D152</f>
        <v>0.15461825947677516</v>
      </c>
    </row>
    <row r="49" spans="2:16" hidden="1" x14ac:dyDescent="0.2">
      <c r="B49" s="9" t="s">
        <v>51</v>
      </c>
      <c r="C49" s="9">
        <f>IF((C5*(1+I65))&lt;C67,C67,C5*(1+I65))</f>
        <v>26.012999999999998</v>
      </c>
      <c r="D49" s="9">
        <f>IF((C49&gt;G6),G6,C49)</f>
        <v>14.751000000000001</v>
      </c>
      <c r="E49" s="63">
        <f>IF((C67&gt;G6),C67,D49)</f>
        <v>22.62</v>
      </c>
      <c r="F49" s="9" t="s">
        <v>58</v>
      </c>
      <c r="G49" s="9">
        <f>G8</f>
        <v>20.2</v>
      </c>
      <c r="H49" s="9">
        <f>IF((E49&gt;C67),E67+((E49-C67)*G49),E67)</f>
        <v>44.24</v>
      </c>
      <c r="I49" s="9">
        <f>IF((E49&gt;G6),E67+((G6-C67)*G49),H49)</f>
        <v>-114.71379999999999</v>
      </c>
      <c r="J49" s="63">
        <f>IF((G6&lt;C67),H49,I49)</f>
        <v>44.24</v>
      </c>
      <c r="K49" s="9">
        <v>1.5</v>
      </c>
      <c r="L49" s="9">
        <f t="shared" si="5"/>
        <v>66.36</v>
      </c>
      <c r="M49" s="65">
        <f>D159</f>
        <v>1.8926360995326512</v>
      </c>
      <c r="N49" s="65">
        <f t="shared" si="6"/>
        <v>2.8389541492989769</v>
      </c>
      <c r="O49" s="66">
        <f>D179</f>
        <v>973.05599999999947</v>
      </c>
      <c r="P49" s="67">
        <f>D180</f>
        <v>0.15461825947677516</v>
      </c>
    </row>
    <row r="50" spans="2:16" hidden="1" x14ac:dyDescent="0.2">
      <c r="B50" s="9" t="s">
        <v>52</v>
      </c>
      <c r="C50" s="9">
        <f>IF((C5*(1+I66))&lt;C67,C67,C5*(1+I66))</f>
        <v>27.144000000000002</v>
      </c>
      <c r="D50" s="9">
        <f>IF((C50&gt;G6),G6,C50)</f>
        <v>14.751000000000001</v>
      </c>
      <c r="E50" s="63">
        <f>IF((C67&gt;G6),C67,D50)</f>
        <v>22.62</v>
      </c>
      <c r="F50" s="9" t="s">
        <v>59</v>
      </c>
      <c r="G50" s="9">
        <f>G8</f>
        <v>20.2</v>
      </c>
      <c r="H50" s="9">
        <f>IF((E50&gt;C67),E67+((E50-C67)*G50),E67)</f>
        <v>44.24</v>
      </c>
      <c r="I50" s="9">
        <f>IF((E50&gt;G6),E67+((G6-C67)*G50),H50)</f>
        <v>-114.71379999999999</v>
      </c>
      <c r="J50" s="63">
        <f>IF((G6&lt;C67),H50,I50)</f>
        <v>44.24</v>
      </c>
      <c r="K50" s="9">
        <v>2</v>
      </c>
      <c r="L50" s="9">
        <f t="shared" si="5"/>
        <v>88.48</v>
      </c>
      <c r="M50" s="65">
        <f>D187</f>
        <v>1.8926360995326512</v>
      </c>
      <c r="N50" s="65">
        <f t="shared" si="6"/>
        <v>3.7852721990653024</v>
      </c>
      <c r="O50" s="66">
        <f>D207</f>
        <v>973.05599999999947</v>
      </c>
      <c r="P50" s="67">
        <f>D180</f>
        <v>0.15461825947677516</v>
      </c>
    </row>
    <row r="51" spans="2:16" hidden="1" x14ac:dyDescent="0.2">
      <c r="B51" s="9" t="s">
        <v>53</v>
      </c>
      <c r="C51" s="9">
        <f>IF((C5*(1+I67))&lt;C67,C67,C5*(1+I67))</f>
        <v>29.406000000000002</v>
      </c>
      <c r="D51" s="9">
        <f>IF((C51&gt;G6),G6,C51)</f>
        <v>14.751000000000001</v>
      </c>
      <c r="E51" s="63">
        <f>IF((C67&gt;G6),C67,D51)</f>
        <v>22.62</v>
      </c>
      <c r="F51" s="9" t="s">
        <v>60</v>
      </c>
      <c r="G51" s="9">
        <f>G8</f>
        <v>20.2</v>
      </c>
      <c r="H51" s="9">
        <f>IF((E51&gt;C67),E67+((E51-C67)*G51),E67)</f>
        <v>44.24</v>
      </c>
      <c r="I51" s="9">
        <f>IF((E51&gt;G6),E67+((G6-C67)*G51),H51)</f>
        <v>-114.71379999999999</v>
      </c>
      <c r="J51" s="63">
        <f>IF((G6&lt;C67),H51,I51)</f>
        <v>44.24</v>
      </c>
      <c r="K51" s="9">
        <v>2</v>
      </c>
      <c r="L51" s="9">
        <f t="shared" si="5"/>
        <v>88.48</v>
      </c>
      <c r="M51" s="65">
        <f>D215</f>
        <v>1.8926360995326512</v>
      </c>
      <c r="N51" s="65">
        <f t="shared" si="6"/>
        <v>3.7852721990653024</v>
      </c>
      <c r="O51" s="66">
        <f>D235</f>
        <v>973.05599999999947</v>
      </c>
      <c r="P51" s="67">
        <f>D236</f>
        <v>0.15461825947677516</v>
      </c>
    </row>
    <row r="52" spans="2:16" hidden="1" x14ac:dyDescent="0.2">
      <c r="B52" s="9" t="s">
        <v>54</v>
      </c>
      <c r="C52" s="9">
        <f>IF((C5*(1+I68))&lt;C67,C67,C5*(1+I68))</f>
        <v>32.798999999999999</v>
      </c>
      <c r="D52" s="9">
        <f>IF((C52&gt;G6),G6,C52)</f>
        <v>14.751000000000001</v>
      </c>
      <c r="E52" s="63">
        <f>IF((C67&gt;G6),C67,D52)</f>
        <v>22.62</v>
      </c>
      <c r="F52" s="9" t="s">
        <v>61</v>
      </c>
      <c r="G52" s="9">
        <f>G8</f>
        <v>20.2</v>
      </c>
      <c r="H52" s="9">
        <f>IF((E52&gt;C67),E67+((E52-C67)*G52),E67)</f>
        <v>44.24</v>
      </c>
      <c r="I52" s="9">
        <f>IF((E52&gt;G6),E67+((G6-C67)*G52),H52)</f>
        <v>-114.71379999999999</v>
      </c>
      <c r="J52" s="63">
        <f>IF((G6&lt;C67),H52,I52)</f>
        <v>44.24</v>
      </c>
      <c r="K52" s="9">
        <v>2</v>
      </c>
      <c r="L52" s="9">
        <f t="shared" si="5"/>
        <v>88.48</v>
      </c>
      <c r="M52" s="65">
        <f>D243</f>
        <v>1.8926360995326512</v>
      </c>
      <c r="N52" s="65">
        <f t="shared" si="6"/>
        <v>3.7852721990653024</v>
      </c>
      <c r="O52" s="66">
        <f>D263</f>
        <v>973.05599999999947</v>
      </c>
      <c r="P52" s="67">
        <f>D264</f>
        <v>0.15461825947677516</v>
      </c>
    </row>
    <row r="53" spans="2:16" hidden="1" x14ac:dyDescent="0.2">
      <c r="B53" s="9" t="s">
        <v>55</v>
      </c>
      <c r="C53" s="9">
        <f>IF((C5*(1+I69))&lt;C67,C67,C5*(1+I69))</f>
        <v>33.93</v>
      </c>
      <c r="D53" s="9">
        <f>IF((C53&gt;G6),G6,C53)</f>
        <v>14.751000000000001</v>
      </c>
      <c r="E53" s="63">
        <f>IF((C67&gt;G6),C67,D53)</f>
        <v>22.62</v>
      </c>
      <c r="F53" s="9" t="s">
        <v>62</v>
      </c>
      <c r="G53" s="9">
        <f>G8</f>
        <v>20.2</v>
      </c>
      <c r="H53" s="9">
        <f>IF((E53&gt;C67),E67+((E53-C67)*G53),E67)</f>
        <v>44.24</v>
      </c>
      <c r="I53" s="9">
        <f>IF((E53&gt;G6),E67+((G6-C67)*G53),H53)</f>
        <v>-114.71379999999999</v>
      </c>
      <c r="J53" s="63">
        <f>IF((G6&lt;C67),H53,I53)</f>
        <v>44.24</v>
      </c>
      <c r="K53" s="9">
        <f>I55-(K52+K51+K50+K49+K48)</f>
        <v>3</v>
      </c>
      <c r="L53" s="9">
        <f t="shared" si="5"/>
        <v>132.72</v>
      </c>
      <c r="M53" s="65">
        <f>D271</f>
        <v>1.8926360995326512</v>
      </c>
      <c r="N53" s="65">
        <f t="shared" si="6"/>
        <v>5.6779082985979539</v>
      </c>
      <c r="O53" s="66">
        <f>D291</f>
        <v>973.05599999999947</v>
      </c>
      <c r="P53" s="67">
        <f>D292</f>
        <v>0.15461825947677516</v>
      </c>
    </row>
    <row r="54" spans="2:16" hidden="1" x14ac:dyDescent="0.2">
      <c r="K54" s="9" t="s">
        <v>70</v>
      </c>
      <c r="L54" s="9">
        <f>SUM(L48:L53)</f>
        <v>530.88</v>
      </c>
      <c r="N54" s="65">
        <f>SUM(N48:N53)</f>
        <v>22.711633194391815</v>
      </c>
    </row>
    <row r="55" spans="2:16" hidden="1" x14ac:dyDescent="0.2">
      <c r="H55" s="68" t="s">
        <v>71</v>
      </c>
      <c r="I55" s="69">
        <v>12</v>
      </c>
      <c r="J55" s="70">
        <f>L54/I55</f>
        <v>44.24</v>
      </c>
      <c r="L55" s="62" t="s">
        <v>81</v>
      </c>
      <c r="M55" s="63"/>
      <c r="N55" s="70">
        <f>N54/12</f>
        <v>1.8926360995326512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44.24</v>
      </c>
      <c r="L56" s="64" t="s">
        <v>82</v>
      </c>
      <c r="N56" s="65">
        <f>((M53*15)+(N52+N51+N50+N49+N48))/24</f>
        <v>1.8926360995326512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44.24</v>
      </c>
      <c r="L57" s="64" t="s">
        <v>83</v>
      </c>
      <c r="N57" s="65">
        <f>(N52+N51+N50+N49+N48)/9</f>
        <v>1.8926360995326514</v>
      </c>
    </row>
    <row r="58" spans="2:16" hidden="1" x14ac:dyDescent="0.2">
      <c r="H58" s="71" t="s">
        <v>72</v>
      </c>
      <c r="I58" s="72">
        <v>7</v>
      </c>
      <c r="J58" s="65">
        <f>(L51+L50+L49+L48)/I58</f>
        <v>44.24</v>
      </c>
      <c r="L58" s="64" t="s">
        <v>84</v>
      </c>
      <c r="N58" s="65">
        <f>(N51+N50+N49+N48)/7</f>
        <v>1.8926360995326514</v>
      </c>
    </row>
    <row r="59" spans="2:16" hidden="1" x14ac:dyDescent="0.2">
      <c r="H59" s="71" t="s">
        <v>72</v>
      </c>
      <c r="I59" s="72">
        <v>5</v>
      </c>
      <c r="J59" s="65">
        <f>(L50+L49+L48)/I59</f>
        <v>44.239999999999995</v>
      </c>
      <c r="L59" s="64" t="s">
        <v>86</v>
      </c>
      <c r="N59" s="65">
        <f>(N50+N49+N48)/5</f>
        <v>1.8926360995326512</v>
      </c>
    </row>
    <row r="60" spans="2:16" hidden="1" x14ac:dyDescent="0.2">
      <c r="H60" s="71" t="s">
        <v>72</v>
      </c>
      <c r="I60" s="72">
        <v>3</v>
      </c>
      <c r="J60" s="65">
        <f>(L49+L48)/I60</f>
        <v>44.24</v>
      </c>
      <c r="L60" s="64" t="s">
        <v>85</v>
      </c>
      <c r="N60" s="65">
        <f>(N49+N48)/3</f>
        <v>1.8926360995326512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89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0.15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0.2</v>
      </c>
    </row>
    <row r="67" spans="2:9" ht="17.25" hidden="1" thickTop="1" thickBot="1" x14ac:dyDescent="0.3">
      <c r="B67" s="80" t="s">
        <v>27</v>
      </c>
      <c r="C67" s="81">
        <f>C5+C6</f>
        <v>22.62</v>
      </c>
      <c r="D67" s="5">
        <f>D82/C77</f>
        <v>1.8926360995326512</v>
      </c>
      <c r="E67" s="81">
        <f>G7</f>
        <v>44.24</v>
      </c>
      <c r="F67" s="82" t="s">
        <v>11</v>
      </c>
      <c r="H67" s="11" t="s">
        <v>48</v>
      </c>
      <c r="I67" s="13">
        <v>0.3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0.45</v>
      </c>
    </row>
    <row r="69" spans="2:9" hidden="1" x14ac:dyDescent="0.2">
      <c r="B69" s="80" t="s">
        <v>29</v>
      </c>
      <c r="C69" s="81">
        <f>C9</f>
        <v>10</v>
      </c>
      <c r="D69" s="74"/>
      <c r="E69" s="81">
        <v>0</v>
      </c>
      <c r="F69" s="82" t="s">
        <v>13</v>
      </c>
      <c r="H69" s="11" t="s">
        <v>50</v>
      </c>
      <c r="I69" s="13">
        <v>0.5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</v>
      </c>
      <c r="D74" s="74"/>
      <c r="E74" s="2">
        <f>C74</f>
        <v>7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6503.28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3325.14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210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4335.5199999999995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6293.28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973.05599999999959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0.15461825947677516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973.05599999999947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0.15461825947677516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22.62</v>
      </c>
      <c r="D103" s="5">
        <f>G10</f>
        <v>2.02</v>
      </c>
      <c r="E103" s="81">
        <f>(D103*C103)+((C114+C116)/(C110*C111))</f>
        <v>47.12097142857143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10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</v>
      </c>
      <c r="D110" s="74"/>
      <c r="E110" s="2">
        <f>C110</f>
        <v>7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6926.7828000000009</v>
      </c>
      <c r="F112" s="82" t="s">
        <v>17</v>
      </c>
    </row>
    <row r="113" spans="2:6" hidden="1" x14ac:dyDescent="0.2">
      <c r="B113" s="80" t="s">
        <v>30</v>
      </c>
      <c r="C113" s="1">
        <f t="shared" si="7"/>
        <v>3325.14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210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4617.8552000000009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6716.7828000000009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1396.5588000000007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0.20792079207920799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1396.5588000000007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0.20792079207920799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22.62</v>
      </c>
      <c r="D131" s="5">
        <f>D146/C141</f>
        <v>1.8926360995326512</v>
      </c>
      <c r="E131" s="81">
        <f>J48</f>
        <v>44.24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10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</v>
      </c>
      <c r="D138" s="74"/>
      <c r="E138" s="2">
        <f>C138</f>
        <v>7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6503.28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3325.14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210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4335.5199999999995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6293.28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973.05599999999959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0.15461825947677516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973.05599999999947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0.15461825947677516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22.62</v>
      </c>
      <c r="D159" s="5">
        <f>D174/C169</f>
        <v>1.8926360995326512</v>
      </c>
      <c r="E159" s="81">
        <f>J49</f>
        <v>44.24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10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</v>
      </c>
      <c r="D166" s="74"/>
      <c r="E166" s="2">
        <f>C166</f>
        <v>7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6503.28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3325.14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210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4335.5199999999995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6293.28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973.05599999999959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0.15461825947677516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973.05599999999947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0.15461825947677516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22.62</v>
      </c>
      <c r="D187" s="5">
        <f>D202/C197</f>
        <v>1.8926360995326512</v>
      </c>
      <c r="E187" s="81">
        <f>J50</f>
        <v>44.24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10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</v>
      </c>
      <c r="D194" s="74"/>
      <c r="E194" s="2">
        <f>C194</f>
        <v>7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6503.28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3325.14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210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4335.5199999999995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6293.28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973.05599999999959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0.15461825947677516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973.05599999999947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0.15461825947677516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22.62</v>
      </c>
      <c r="D215" s="5">
        <f>D230/C225</f>
        <v>1.8926360995326512</v>
      </c>
      <c r="E215" s="81">
        <f>J51</f>
        <v>44.24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10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</v>
      </c>
      <c r="D222" s="74"/>
      <c r="E222" s="2">
        <f>C222</f>
        <v>7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6503.28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3325.14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210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4335.5199999999995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6293.28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973.05599999999959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0.15461825947677516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973.05599999999947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0.15461825947677516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22.62</v>
      </c>
      <c r="D243" s="5">
        <f>D258/C253</f>
        <v>1.8926360995326512</v>
      </c>
      <c r="E243" s="81">
        <f>J52</f>
        <v>44.24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10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</v>
      </c>
      <c r="D250" s="74"/>
      <c r="E250" s="2">
        <f>C250</f>
        <v>7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6503.28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3325.14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210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4335.5199999999995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6293.28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973.05599999999959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0.15461825947677516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973.05599999999947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0.15461825947677516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22.62</v>
      </c>
      <c r="D271" s="5">
        <f>D286/C281</f>
        <v>1.8926360995326512</v>
      </c>
      <c r="E271" s="81">
        <f>J53</f>
        <v>44.24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10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</v>
      </c>
      <c r="D278" s="74"/>
      <c r="E278" s="2">
        <f>C278</f>
        <v>7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6503.28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3325.14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210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4335.5199999999995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6293.28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973.05599999999959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0.15461825947677516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973.05599999999947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0.15461825947677516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2:J2"/>
    <mergeCell ref="B239:F239"/>
    <mergeCell ref="B267:F267"/>
    <mergeCell ref="B63:F63"/>
    <mergeCell ref="B99:F99"/>
    <mergeCell ref="B127:F127"/>
    <mergeCell ref="B155:F155"/>
    <mergeCell ref="B183:F183"/>
    <mergeCell ref="B211:F211"/>
    <mergeCell ref="B22:C22"/>
    <mergeCell ref="E33:F33"/>
  </mergeCells>
  <phoneticPr fontId="0" type="noConversion"/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tabSelected="1" zoomScaleNormal="100" workbookViewId="0">
      <selection activeCell="G10" sqref="G10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130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/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12.67</v>
      </c>
      <c r="D5" s="12"/>
      <c r="E5" s="12"/>
      <c r="F5" s="17" t="s">
        <v>45</v>
      </c>
      <c r="G5" s="107"/>
      <c r="H5" s="18"/>
      <c r="I5" s="12"/>
      <c r="J5" s="13"/>
    </row>
    <row r="6" spans="2:10" ht="15.75" customHeight="1" x14ac:dyDescent="0.25">
      <c r="B6" s="17" t="s">
        <v>56</v>
      </c>
      <c r="C6" s="104">
        <v>3.43</v>
      </c>
      <c r="D6" s="12"/>
      <c r="E6" s="12"/>
      <c r="F6" s="19" t="s">
        <v>101</v>
      </c>
      <c r="G6" s="20">
        <f>G5*0.9</f>
        <v>0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16.100000000000001</v>
      </c>
      <c r="D7" s="12"/>
      <c r="E7" s="12"/>
      <c r="F7" s="17" t="s">
        <v>113</v>
      </c>
      <c r="G7" s="107">
        <v>39.5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/>
      <c r="H8" s="18"/>
      <c r="I8" s="12"/>
      <c r="J8" s="13"/>
    </row>
    <row r="9" spans="2:10" ht="15.75" x14ac:dyDescent="0.25">
      <c r="B9" s="17" t="s">
        <v>144</v>
      </c>
      <c r="C9" s="105">
        <v>13.2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/>
      <c r="H10" s="26">
        <f>E103</f>
        <v>1.76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0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39.5</v>
      </c>
      <c r="H14" s="32">
        <f t="shared" ref="H14:H19" si="1">M48</f>
        <v>2.3440993788819871</v>
      </c>
      <c r="I14" s="33">
        <f t="shared" ref="I14:J19" si="2">O48</f>
        <v>1886.8499999999995</v>
      </c>
      <c r="J14" s="34">
        <f t="shared" si="2"/>
        <v>0.31743508214096439</v>
      </c>
    </row>
    <row r="15" spans="2:10" ht="15" x14ac:dyDescent="0.2">
      <c r="B15" s="17" t="s">
        <v>102</v>
      </c>
      <c r="C15" s="35">
        <f t="shared" ref="C15:C20" si="3">E48</f>
        <v>16.100000000000001</v>
      </c>
      <c r="D15" s="12"/>
      <c r="E15" s="12"/>
      <c r="F15" s="17" t="s">
        <v>117</v>
      </c>
      <c r="G15" s="36">
        <f t="shared" si="0"/>
        <v>39.5</v>
      </c>
      <c r="H15" s="37">
        <f t="shared" si="1"/>
        <v>2.3440993788819871</v>
      </c>
      <c r="I15" s="33">
        <f t="shared" si="2"/>
        <v>1886.8499999999995</v>
      </c>
      <c r="J15" s="34">
        <f t="shared" si="2"/>
        <v>0.31743508214096439</v>
      </c>
    </row>
    <row r="16" spans="2:10" ht="15" x14ac:dyDescent="0.2">
      <c r="B16" s="17" t="s">
        <v>103</v>
      </c>
      <c r="C16" s="35">
        <f t="shared" si="3"/>
        <v>16.100000000000001</v>
      </c>
      <c r="D16" s="12"/>
      <c r="E16" s="12"/>
      <c r="F16" s="17" t="s">
        <v>118</v>
      </c>
      <c r="G16" s="36">
        <f t="shared" si="0"/>
        <v>39.5</v>
      </c>
      <c r="H16" s="37">
        <f t="shared" si="1"/>
        <v>2.3440993788819871</v>
      </c>
      <c r="I16" s="33">
        <f t="shared" si="2"/>
        <v>1886.8499999999995</v>
      </c>
      <c r="J16" s="34">
        <f t="shared" si="2"/>
        <v>0.31743508214096439</v>
      </c>
    </row>
    <row r="17" spans="2:10" ht="15" x14ac:dyDescent="0.2">
      <c r="B17" s="17" t="s">
        <v>104</v>
      </c>
      <c r="C17" s="35">
        <f t="shared" si="3"/>
        <v>16.100000000000001</v>
      </c>
      <c r="D17" s="12"/>
      <c r="E17" s="12"/>
      <c r="F17" s="17" t="s">
        <v>119</v>
      </c>
      <c r="G17" s="36">
        <f t="shared" si="0"/>
        <v>39.5</v>
      </c>
      <c r="H17" s="37">
        <f t="shared" si="1"/>
        <v>2.3440993788819871</v>
      </c>
      <c r="I17" s="33">
        <f t="shared" si="2"/>
        <v>1886.8499999999995</v>
      </c>
      <c r="J17" s="34">
        <f t="shared" si="2"/>
        <v>0.31743508214096439</v>
      </c>
    </row>
    <row r="18" spans="2:10" ht="15" x14ac:dyDescent="0.2">
      <c r="B18" s="17" t="s">
        <v>105</v>
      </c>
      <c r="C18" s="35">
        <f t="shared" si="3"/>
        <v>16.100000000000001</v>
      </c>
      <c r="D18" s="12"/>
      <c r="E18" s="12"/>
      <c r="F18" s="17" t="s">
        <v>120</v>
      </c>
      <c r="G18" s="36">
        <f t="shared" si="0"/>
        <v>39.5</v>
      </c>
      <c r="H18" s="37">
        <f t="shared" si="1"/>
        <v>2.3440993788819871</v>
      </c>
      <c r="I18" s="33">
        <f t="shared" si="2"/>
        <v>1886.8499999999995</v>
      </c>
      <c r="J18" s="34">
        <f t="shared" si="2"/>
        <v>0.31743508214096439</v>
      </c>
    </row>
    <row r="19" spans="2:10" ht="15.75" thickBot="1" x14ac:dyDescent="0.25">
      <c r="B19" s="17" t="s">
        <v>106</v>
      </c>
      <c r="C19" s="35">
        <f t="shared" si="3"/>
        <v>16.100000000000001</v>
      </c>
      <c r="D19" s="12"/>
      <c r="E19" s="12"/>
      <c r="F19" s="27" t="s">
        <v>121</v>
      </c>
      <c r="G19" s="38">
        <f t="shared" si="0"/>
        <v>39.5</v>
      </c>
      <c r="H19" s="39">
        <f t="shared" si="1"/>
        <v>2.3440993788819871</v>
      </c>
      <c r="I19" s="40">
        <f t="shared" si="2"/>
        <v>1886.8499999999995</v>
      </c>
      <c r="J19" s="41">
        <f t="shared" si="2"/>
        <v>0.31743508214096439</v>
      </c>
    </row>
    <row r="20" spans="2:10" ht="15.75" thickBot="1" x14ac:dyDescent="0.25">
      <c r="B20" s="27" t="s">
        <v>107</v>
      </c>
      <c r="C20" s="42">
        <f t="shared" si="3"/>
        <v>16.100000000000001</v>
      </c>
      <c r="D20" s="12"/>
      <c r="E20" s="12"/>
      <c r="F20" s="12"/>
      <c r="G20" s="12"/>
      <c r="H20" s="43">
        <f>(H19*6)</f>
        <v>14.064596273291922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39.5</v>
      </c>
      <c r="H22" s="45">
        <f>AVERAGE(H14:H19)</f>
        <v>2.3440993788819871</v>
      </c>
      <c r="I22" s="12"/>
      <c r="J22" s="13"/>
    </row>
    <row r="23" spans="2:10" x14ac:dyDescent="0.2">
      <c r="B23" s="46" t="s">
        <v>108</v>
      </c>
      <c r="C23" s="47">
        <f>I65</f>
        <v>0.1</v>
      </c>
      <c r="D23" s="12"/>
      <c r="E23" s="12"/>
      <c r="F23" s="48" t="s">
        <v>93</v>
      </c>
      <c r="G23" s="49">
        <f t="shared" si="4"/>
        <v>39.5</v>
      </c>
      <c r="H23" s="50">
        <f>SUM(H14:H20)/12</f>
        <v>2.3440993788819871</v>
      </c>
      <c r="I23" s="12"/>
      <c r="J23" s="13"/>
    </row>
    <row r="24" spans="2:10" x14ac:dyDescent="0.2">
      <c r="B24" s="46" t="s">
        <v>109</v>
      </c>
      <c r="C24" s="47">
        <f>I66</f>
        <v>0.14000000000000001</v>
      </c>
      <c r="D24" s="12"/>
      <c r="E24" s="12"/>
      <c r="F24" s="48" t="s">
        <v>94</v>
      </c>
      <c r="G24" s="49">
        <f t="shared" si="4"/>
        <v>39.5</v>
      </c>
      <c r="H24" s="50">
        <f>AVERAGE(H14:H18)</f>
        <v>2.3440993788819871</v>
      </c>
      <c r="I24" s="12"/>
      <c r="J24" s="13"/>
    </row>
    <row r="25" spans="2:10" x14ac:dyDescent="0.2">
      <c r="B25" s="46" t="s">
        <v>110</v>
      </c>
      <c r="C25" s="47">
        <f>I67</f>
        <v>0.21</v>
      </c>
      <c r="D25" s="12"/>
      <c r="E25" s="12"/>
      <c r="F25" s="48" t="s">
        <v>95</v>
      </c>
      <c r="G25" s="49">
        <f t="shared" si="4"/>
        <v>39.5</v>
      </c>
      <c r="H25" s="50">
        <f>AVERAGE(H14:H17)</f>
        <v>2.3440993788819871</v>
      </c>
      <c r="I25" s="12"/>
      <c r="J25" s="13"/>
    </row>
    <row r="26" spans="2:10" x14ac:dyDescent="0.2">
      <c r="B26" s="46" t="s">
        <v>111</v>
      </c>
      <c r="C26" s="47">
        <f>I68</f>
        <v>0.31</v>
      </c>
      <c r="D26" s="12"/>
      <c r="E26" s="12"/>
      <c r="F26" s="48" t="s">
        <v>96</v>
      </c>
      <c r="G26" s="49">
        <f t="shared" si="4"/>
        <v>39.5</v>
      </c>
      <c r="H26" s="50">
        <f>AVERAGE(H14:H16)</f>
        <v>2.3440993788819871</v>
      </c>
      <c r="I26" s="12"/>
      <c r="J26" s="13"/>
    </row>
    <row r="27" spans="2:10" ht="13.5" thickBot="1" x14ac:dyDescent="0.25">
      <c r="B27" s="51" t="s">
        <v>112</v>
      </c>
      <c r="C27" s="52">
        <f>I69</f>
        <v>0.35</v>
      </c>
      <c r="D27" s="53"/>
      <c r="E27" s="53"/>
      <c r="F27" s="54" t="s">
        <v>97</v>
      </c>
      <c r="G27" s="55">
        <f t="shared" si="4"/>
        <v>39.5</v>
      </c>
      <c r="H27" s="56">
        <f>AVERAGE(H14:H15)</f>
        <v>2.3440993788819871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>
        <f>B3</f>
        <v>0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2535.7500000000005</v>
      </c>
      <c r="E32" s="122">
        <f>C32</f>
        <v>2535.7500000000005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1248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277.2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1525.2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16.100000000000001</v>
      </c>
      <c r="D48" s="9">
        <f>C48</f>
        <v>16.100000000000001</v>
      </c>
      <c r="E48" s="63">
        <f>IF((C67&gt;G6),C67,D48)</f>
        <v>16.100000000000001</v>
      </c>
      <c r="F48" s="9" t="s">
        <v>66</v>
      </c>
      <c r="H48" s="9">
        <f>E67</f>
        <v>39.5</v>
      </c>
      <c r="I48" s="9">
        <f>H48</f>
        <v>39.5</v>
      </c>
      <c r="J48" s="63">
        <f>E67</f>
        <v>39.5</v>
      </c>
      <c r="K48" s="9">
        <v>1.5</v>
      </c>
      <c r="L48" s="9">
        <f t="shared" ref="L48:L53" si="5">J48*K48</f>
        <v>59.25</v>
      </c>
      <c r="M48" s="65">
        <f>D131</f>
        <v>2.3440993788819871</v>
      </c>
      <c r="N48" s="65">
        <f t="shared" ref="N48:N53" si="6">M48*K48</f>
        <v>3.5161490683229806</v>
      </c>
      <c r="O48" s="66">
        <f>D151</f>
        <v>1886.8499999999995</v>
      </c>
      <c r="P48" s="67">
        <f>D152</f>
        <v>0.31743508214096439</v>
      </c>
    </row>
    <row r="49" spans="2:16" hidden="1" x14ac:dyDescent="0.2">
      <c r="B49" s="9" t="s">
        <v>51</v>
      </c>
      <c r="C49" s="9">
        <f>IF((C5*(1+I65))&lt;C67,C67,C5*(1+I65))</f>
        <v>16.100000000000001</v>
      </c>
      <c r="D49" s="9">
        <f>IF((C49&gt;G6),G6,C49)</f>
        <v>0</v>
      </c>
      <c r="E49" s="63">
        <f>IF((C67&gt;G6),C67,D49)</f>
        <v>16.100000000000001</v>
      </c>
      <c r="F49" s="9" t="s">
        <v>58</v>
      </c>
      <c r="G49" s="9">
        <f>G8</f>
        <v>0</v>
      </c>
      <c r="H49" s="9">
        <f>IF((E49&gt;C67),E67+((E49-C67)*G49),E67)</f>
        <v>39.5</v>
      </c>
      <c r="I49" s="9">
        <f>IF((E49&gt;G6),E67+((G6-C67)*G49),H49)</f>
        <v>39.5</v>
      </c>
      <c r="J49" s="63">
        <f>IF((G6&lt;C67),H49,I49)</f>
        <v>39.5</v>
      </c>
      <c r="K49" s="9">
        <v>1.5</v>
      </c>
      <c r="L49" s="9">
        <f t="shared" si="5"/>
        <v>59.25</v>
      </c>
      <c r="M49" s="65">
        <f>D159</f>
        <v>2.3440993788819871</v>
      </c>
      <c r="N49" s="65">
        <f t="shared" si="6"/>
        <v>3.5161490683229806</v>
      </c>
      <c r="O49" s="66">
        <f>D179</f>
        <v>1886.8499999999995</v>
      </c>
      <c r="P49" s="67">
        <f>D180</f>
        <v>0.31743508214096439</v>
      </c>
    </row>
    <row r="50" spans="2:16" hidden="1" x14ac:dyDescent="0.2">
      <c r="B50" s="9" t="s">
        <v>52</v>
      </c>
      <c r="C50" s="9">
        <f>IF((C5*(1+I66))&lt;C67,C67,C5*(1+I66))</f>
        <v>16.100000000000001</v>
      </c>
      <c r="D50" s="9">
        <f>IF((C50&gt;G6),G6,C50)</f>
        <v>0</v>
      </c>
      <c r="E50" s="63">
        <f>IF((C67&gt;G6),C67,D50)</f>
        <v>16.100000000000001</v>
      </c>
      <c r="F50" s="9" t="s">
        <v>59</v>
      </c>
      <c r="G50" s="9">
        <f>G8</f>
        <v>0</v>
      </c>
      <c r="H50" s="9">
        <f>IF((E50&gt;C67),E67+((E50-C67)*G50),E67)</f>
        <v>39.5</v>
      </c>
      <c r="I50" s="9">
        <f>IF((E50&gt;G6),E67+((G6-C67)*G50),H50)</f>
        <v>39.5</v>
      </c>
      <c r="J50" s="63">
        <f>IF((G6&lt;C67),H50,I50)</f>
        <v>39.5</v>
      </c>
      <c r="K50" s="9">
        <v>2</v>
      </c>
      <c r="L50" s="9">
        <f t="shared" si="5"/>
        <v>79</v>
      </c>
      <c r="M50" s="65">
        <f>D187</f>
        <v>2.3440993788819871</v>
      </c>
      <c r="N50" s="65">
        <f t="shared" si="6"/>
        <v>4.6881987577639741</v>
      </c>
      <c r="O50" s="66">
        <f>D207</f>
        <v>1886.8499999999995</v>
      </c>
      <c r="P50" s="67">
        <f>D180</f>
        <v>0.31743508214096439</v>
      </c>
    </row>
    <row r="51" spans="2:16" hidden="1" x14ac:dyDescent="0.2">
      <c r="B51" s="9" t="s">
        <v>53</v>
      </c>
      <c r="C51" s="9">
        <f>IF((C5*(1+I67))&lt;C67,C67,C5*(1+I67))</f>
        <v>16.100000000000001</v>
      </c>
      <c r="D51" s="9">
        <f>IF((C51&gt;G6),G6,C51)</f>
        <v>0</v>
      </c>
      <c r="E51" s="63">
        <f>IF((C67&gt;G6),C67,D51)</f>
        <v>16.100000000000001</v>
      </c>
      <c r="F51" s="9" t="s">
        <v>60</v>
      </c>
      <c r="G51" s="9">
        <f>G8</f>
        <v>0</v>
      </c>
      <c r="H51" s="9">
        <f>IF((E51&gt;C67),E67+((E51-C67)*G51),E67)</f>
        <v>39.5</v>
      </c>
      <c r="I51" s="9">
        <f>IF((E51&gt;G6),E67+((G6-C67)*G51),H51)</f>
        <v>39.5</v>
      </c>
      <c r="J51" s="63">
        <f>IF((G6&lt;C67),H51,I51)</f>
        <v>39.5</v>
      </c>
      <c r="K51" s="9">
        <v>2</v>
      </c>
      <c r="L51" s="9">
        <f t="shared" si="5"/>
        <v>79</v>
      </c>
      <c r="M51" s="65">
        <f>D215</f>
        <v>2.3440993788819871</v>
      </c>
      <c r="N51" s="65">
        <f t="shared" si="6"/>
        <v>4.6881987577639741</v>
      </c>
      <c r="O51" s="66">
        <f>D235</f>
        <v>1886.8499999999995</v>
      </c>
      <c r="P51" s="67">
        <f>D236</f>
        <v>0.31743508214096439</v>
      </c>
    </row>
    <row r="52" spans="2:16" hidden="1" x14ac:dyDescent="0.2">
      <c r="B52" s="9" t="s">
        <v>54</v>
      </c>
      <c r="C52" s="9">
        <f>IF((C5*(1+I68))&lt;C67,C67,C5*(1+I68))</f>
        <v>16.5977</v>
      </c>
      <c r="D52" s="9">
        <f>IF((C52&gt;G6),G6,C52)</f>
        <v>0</v>
      </c>
      <c r="E52" s="63">
        <f>IF((C67&gt;G6),C67,D52)</f>
        <v>16.100000000000001</v>
      </c>
      <c r="F52" s="9" t="s">
        <v>61</v>
      </c>
      <c r="G52" s="9">
        <f>G8</f>
        <v>0</v>
      </c>
      <c r="H52" s="9">
        <f>IF((E52&gt;C67),E67+((E52-C67)*G52),E67)</f>
        <v>39.5</v>
      </c>
      <c r="I52" s="9">
        <f>IF((E52&gt;G6),E67+((G6-C67)*G52),H52)</f>
        <v>39.5</v>
      </c>
      <c r="J52" s="63">
        <f>IF((G6&lt;C67),H52,I52)</f>
        <v>39.5</v>
      </c>
      <c r="K52" s="9">
        <v>2</v>
      </c>
      <c r="L52" s="9">
        <f t="shared" si="5"/>
        <v>79</v>
      </c>
      <c r="M52" s="65">
        <f>D243</f>
        <v>2.3440993788819871</v>
      </c>
      <c r="N52" s="65">
        <f t="shared" si="6"/>
        <v>4.6881987577639741</v>
      </c>
      <c r="O52" s="66">
        <f>D263</f>
        <v>1886.8499999999995</v>
      </c>
      <c r="P52" s="67">
        <f>D264</f>
        <v>0.31743508214096439</v>
      </c>
    </row>
    <row r="53" spans="2:16" hidden="1" x14ac:dyDescent="0.2">
      <c r="B53" s="9" t="s">
        <v>55</v>
      </c>
      <c r="C53" s="9">
        <f>IF((C5*(1+I69))&lt;C67,C67,C5*(1+I69))</f>
        <v>17.104500000000002</v>
      </c>
      <c r="D53" s="9">
        <f>IF((C53&gt;G6),G6,C53)</f>
        <v>0</v>
      </c>
      <c r="E53" s="63">
        <f>IF((C67&gt;G6),C67,D53)</f>
        <v>16.100000000000001</v>
      </c>
      <c r="F53" s="9" t="s">
        <v>62</v>
      </c>
      <c r="G53" s="9">
        <f>G8</f>
        <v>0</v>
      </c>
      <c r="H53" s="9">
        <f>IF((E53&gt;C67),E67+((E53-C67)*G53),E67)</f>
        <v>39.5</v>
      </c>
      <c r="I53" s="9">
        <f>IF((E53&gt;G6),E67+((G6-C67)*G53),H53)</f>
        <v>39.5</v>
      </c>
      <c r="J53" s="63">
        <f>IF((G6&lt;C67),H53,I53)</f>
        <v>39.5</v>
      </c>
      <c r="K53" s="9">
        <f>I55-(K52+K51+K50+K49+K48)</f>
        <v>3</v>
      </c>
      <c r="L53" s="9">
        <f t="shared" si="5"/>
        <v>118.5</v>
      </c>
      <c r="M53" s="65">
        <f>D271</f>
        <v>2.3440993788819871</v>
      </c>
      <c r="N53" s="65">
        <f t="shared" si="6"/>
        <v>7.0322981366459612</v>
      </c>
      <c r="O53" s="66">
        <f>D291</f>
        <v>1886.8499999999995</v>
      </c>
      <c r="P53" s="67">
        <f>D292</f>
        <v>0.31743508214096439</v>
      </c>
    </row>
    <row r="54" spans="2:16" hidden="1" x14ac:dyDescent="0.2">
      <c r="K54" s="9" t="s">
        <v>70</v>
      </c>
      <c r="L54" s="9">
        <f>SUM(L48:L53)</f>
        <v>474</v>
      </c>
      <c r="N54" s="65">
        <f>SUM(N48:N53)</f>
        <v>28.129192546583845</v>
      </c>
    </row>
    <row r="55" spans="2:16" hidden="1" x14ac:dyDescent="0.2">
      <c r="H55" s="68" t="s">
        <v>71</v>
      </c>
      <c r="I55" s="69">
        <v>12</v>
      </c>
      <c r="J55" s="70">
        <f>L54/I55</f>
        <v>39.5</v>
      </c>
      <c r="L55" s="62" t="s">
        <v>81</v>
      </c>
      <c r="M55" s="63"/>
      <c r="N55" s="70">
        <f>N54/12</f>
        <v>2.3440993788819871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39.5</v>
      </c>
      <c r="L56" s="64" t="s">
        <v>82</v>
      </c>
      <c r="N56" s="65">
        <f>((M53*15)+(N52+N51+N50+N49+N48))/24</f>
        <v>2.3440993788819871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39.5</v>
      </c>
      <c r="L57" s="64" t="s">
        <v>83</v>
      </c>
      <c r="N57" s="65">
        <f>(N52+N51+N50+N49+N48)/9</f>
        <v>2.3440993788819871</v>
      </c>
    </row>
    <row r="58" spans="2:16" hidden="1" x14ac:dyDescent="0.2">
      <c r="H58" s="71" t="s">
        <v>72</v>
      </c>
      <c r="I58" s="72">
        <v>7</v>
      </c>
      <c r="J58" s="65">
        <f>(L51+L50+L49+L48)/I58</f>
        <v>39.5</v>
      </c>
      <c r="L58" s="64" t="s">
        <v>84</v>
      </c>
      <c r="N58" s="65">
        <f>(N51+N50+N49+N48)/7</f>
        <v>2.3440993788819875</v>
      </c>
    </row>
    <row r="59" spans="2:16" hidden="1" x14ac:dyDescent="0.2">
      <c r="H59" s="71" t="s">
        <v>72</v>
      </c>
      <c r="I59" s="72">
        <v>5</v>
      </c>
      <c r="J59" s="65">
        <f>(L50+L49+L48)/I59</f>
        <v>39.5</v>
      </c>
      <c r="L59" s="64" t="s">
        <v>86</v>
      </c>
      <c r="N59" s="65">
        <f>(N50+N49+N48)/5</f>
        <v>2.3440993788819875</v>
      </c>
    </row>
    <row r="60" spans="2:16" hidden="1" x14ac:dyDescent="0.2">
      <c r="H60" s="71" t="s">
        <v>72</v>
      </c>
      <c r="I60" s="72">
        <v>3</v>
      </c>
      <c r="J60" s="65">
        <f>(L49+L48)/I60</f>
        <v>39.5</v>
      </c>
      <c r="L60" s="64" t="s">
        <v>85</v>
      </c>
      <c r="N60" s="65">
        <f>(N49+N48)/3</f>
        <v>2.3440993788819871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122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0.1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0.14000000000000001</v>
      </c>
    </row>
    <row r="67" spans="2:9" ht="17.25" hidden="1" thickTop="1" thickBot="1" x14ac:dyDescent="0.3">
      <c r="B67" s="80" t="s">
        <v>27</v>
      </c>
      <c r="C67" s="81">
        <f>C5+C6</f>
        <v>16.100000000000001</v>
      </c>
      <c r="D67" s="5">
        <f>D82/C77</f>
        <v>2.3440993788819871</v>
      </c>
      <c r="E67" s="81">
        <f>G7</f>
        <v>39.5</v>
      </c>
      <c r="F67" s="82" t="s">
        <v>11</v>
      </c>
      <c r="H67" s="11" t="s">
        <v>48</v>
      </c>
      <c r="I67" s="13">
        <v>0.21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0.31</v>
      </c>
    </row>
    <row r="69" spans="2:9" hidden="1" x14ac:dyDescent="0.2">
      <c r="B69" s="80" t="s">
        <v>29</v>
      </c>
      <c r="C69" s="81">
        <f>C9</f>
        <v>13.2</v>
      </c>
      <c r="D69" s="74"/>
      <c r="E69" s="81">
        <v>0</v>
      </c>
      <c r="F69" s="82" t="s">
        <v>13</v>
      </c>
      <c r="H69" s="11" t="s">
        <v>50</v>
      </c>
      <c r="I69" s="13">
        <v>0.35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6221.25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2535.7500000000005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277.2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4147.5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5944.05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1886.8499999999995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0.31743508214096439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1886.8499999999995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0.31743508214096439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16.100000000000001</v>
      </c>
      <c r="D103" s="5">
        <f>G10</f>
        <v>0</v>
      </c>
      <c r="E103" s="81">
        <f>(D103*C103)+((C114+C116)/(C110*C111))</f>
        <v>1.76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13.2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277.2</v>
      </c>
      <c r="F112" s="82" t="s">
        <v>17</v>
      </c>
    </row>
    <row r="113" spans="2:6" hidden="1" x14ac:dyDescent="0.2">
      <c r="B113" s="80" t="s">
        <v>30</v>
      </c>
      <c r="C113" s="1">
        <f t="shared" si="7"/>
        <v>2535.7500000000005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277.2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184.79999999999998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0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-4057.2000000000007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 t="e">
        <f>((D118-(C113+(C113*C107)))/D118)</f>
        <v>#DIV/0!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 t="e">
        <f>D124*D118</f>
        <v>#DIV/0!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 t="e">
        <f>D120-D121-D122</f>
        <v>#DIV/0!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16.100000000000001</v>
      </c>
      <c r="D131" s="5">
        <f>D146/C141</f>
        <v>2.3440993788819871</v>
      </c>
      <c r="E131" s="81">
        <f>J48</f>
        <v>39.5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13.2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6221.25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2535.7500000000005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277.2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4147.5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5944.05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1886.8499999999995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0.31743508214096439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1886.8499999999995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0.31743508214096439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16.100000000000001</v>
      </c>
      <c r="D159" s="5">
        <f>D174/C169</f>
        <v>2.3440993788819871</v>
      </c>
      <c r="E159" s="81">
        <f>J49</f>
        <v>39.5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13.2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6221.25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2535.7500000000005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277.2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4147.5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5944.05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1886.8499999999995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0.31743508214096439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1886.8499999999995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0.31743508214096439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16.100000000000001</v>
      </c>
      <c r="D187" s="5">
        <f>D202/C197</f>
        <v>2.3440993788819871</v>
      </c>
      <c r="E187" s="81">
        <f>J50</f>
        <v>39.5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13.2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6221.25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2535.7500000000005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277.2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4147.5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5944.05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1886.8499999999995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0.31743508214096439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1886.8499999999995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0.31743508214096439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16.100000000000001</v>
      </c>
      <c r="D215" s="5">
        <f>D230/C225</f>
        <v>2.3440993788819871</v>
      </c>
      <c r="E215" s="81">
        <f>J51</f>
        <v>39.5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13.2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6221.25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2535.7500000000005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277.2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4147.5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5944.05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1886.8499999999995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0.31743508214096439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1886.8499999999995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0.31743508214096439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16.100000000000001</v>
      </c>
      <c r="D243" s="5">
        <f>D258/C253</f>
        <v>2.3440993788819871</v>
      </c>
      <c r="E243" s="81">
        <f>J52</f>
        <v>39.5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13.2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6221.25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2535.7500000000005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277.2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4147.5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5944.05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1886.8499999999995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0.31743508214096439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1886.8499999999995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0.31743508214096439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16.100000000000001</v>
      </c>
      <c r="D271" s="5">
        <f>D286/C281</f>
        <v>2.3440993788819871</v>
      </c>
      <c r="E271" s="81">
        <f>J53</f>
        <v>39.5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13.2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6221.25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2535.7500000000005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277.2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4147.5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5944.05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1886.8499999999995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0.31743508214096439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1886.8499999999995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0.31743508214096439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B2:J2"/>
    <mergeCell ref="B22:C22"/>
    <mergeCell ref="B63:F63"/>
    <mergeCell ref="B99:F99"/>
    <mergeCell ref="B127:F127"/>
    <mergeCell ref="B155:F155"/>
    <mergeCell ref="E33:F33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33" sqref="C33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129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151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23.610499999999998</v>
      </c>
      <c r="H18" s="37">
        <f t="shared" si="1"/>
        <v>2.2768081002892959</v>
      </c>
      <c r="I18" s="33">
        <f t="shared" si="2"/>
        <v>1105.4137499999997</v>
      </c>
      <c r="J18" s="34">
        <f t="shared" si="2"/>
        <v>0.29726181148217951</v>
      </c>
    </row>
    <row r="19" spans="2:10" ht="15.75" thickBot="1" x14ac:dyDescent="0.25">
      <c r="B19" s="17" t="s">
        <v>106</v>
      </c>
      <c r="C19" s="35">
        <f t="shared" si="3"/>
        <v>10.37</v>
      </c>
      <c r="D19" s="12"/>
      <c r="E19" s="12"/>
      <c r="F19" s="27" t="s">
        <v>121</v>
      </c>
      <c r="G19" s="38">
        <f t="shared" si="0"/>
        <v>24.03125</v>
      </c>
      <c r="H19" s="39">
        <f t="shared" si="1"/>
        <v>2.2617647058823529</v>
      </c>
      <c r="I19" s="40">
        <f t="shared" si="2"/>
        <v>1107.421875</v>
      </c>
      <c r="J19" s="41">
        <f t="shared" si="2"/>
        <v>0.2925877763328999</v>
      </c>
    </row>
    <row r="20" spans="2:10" ht="15.75" thickBot="1" x14ac:dyDescent="0.25">
      <c r="B20" s="27" t="s">
        <v>107</v>
      </c>
      <c r="C20" s="42">
        <f t="shared" si="3"/>
        <v>10.625</v>
      </c>
      <c r="D20" s="12"/>
      <c r="E20" s="12"/>
      <c r="F20" s="12"/>
      <c r="G20" s="12"/>
      <c r="H20" s="43">
        <f>(H19*6)</f>
        <v>13.570588235294117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23.359562499999999</v>
      </c>
      <c r="H22" s="45">
        <f>AVERAGE(H14:H19)</f>
        <v>2.2897621343619412</v>
      </c>
      <c r="I22" s="12"/>
      <c r="J22" s="13"/>
    </row>
    <row r="23" spans="2:10" x14ac:dyDescent="0.2">
      <c r="B23" s="46" t="s">
        <v>108</v>
      </c>
      <c r="C23" s="47">
        <f>I65</f>
        <v>7.0000000000000007E-2</v>
      </c>
      <c r="D23" s="12"/>
      <c r="E23" s="12"/>
      <c r="F23" s="48" t="s">
        <v>93</v>
      </c>
      <c r="G23" s="49">
        <f t="shared" si="4"/>
        <v>23.695406250000001</v>
      </c>
      <c r="H23" s="50">
        <f>SUM(H14:H20)/12</f>
        <v>2.2757634201221468</v>
      </c>
      <c r="I23" s="12"/>
      <c r="J23" s="13"/>
    </row>
    <row r="24" spans="2:10" x14ac:dyDescent="0.2">
      <c r="B24" s="46" t="s">
        <v>109</v>
      </c>
      <c r="C24" s="47">
        <f>I66</f>
        <v>0.1</v>
      </c>
      <c r="D24" s="12"/>
      <c r="E24" s="12"/>
      <c r="F24" s="48" t="s">
        <v>94</v>
      </c>
      <c r="G24" s="49">
        <f t="shared" si="4"/>
        <v>23.135666666666665</v>
      </c>
      <c r="H24" s="50">
        <f>AVERAGE(H14:H18)</f>
        <v>2.295361620057859</v>
      </c>
      <c r="I24" s="12"/>
      <c r="J24" s="13"/>
    </row>
    <row r="25" spans="2:10" x14ac:dyDescent="0.2">
      <c r="B25" s="46" t="s">
        <v>110</v>
      </c>
      <c r="C25" s="47">
        <f>I67</f>
        <v>0.15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0.22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0.25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Schulze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10.37</v>
      </c>
      <c r="D52" s="9">
        <f>IF((C52&gt;G6),G6,C52)</f>
        <v>10.37</v>
      </c>
      <c r="E52" s="63">
        <f>IF((C67&gt;G6),C67,D52)</f>
        <v>10.37</v>
      </c>
      <c r="F52" s="9" t="s">
        <v>61</v>
      </c>
      <c r="G52" s="9">
        <f>G8</f>
        <v>1.65</v>
      </c>
      <c r="H52" s="9">
        <f>IF((E52&gt;C67),E67+((E52-C67)*G52),E67)</f>
        <v>23.610499999999998</v>
      </c>
      <c r="I52" s="9">
        <f>IF((E52&gt;G6),E67+((G6-C67)*G52),H52)</f>
        <v>23.610499999999998</v>
      </c>
      <c r="J52" s="63">
        <f>IF((G6&lt;C67),H52,I52)</f>
        <v>23.610499999999998</v>
      </c>
      <c r="K52" s="9">
        <v>2</v>
      </c>
      <c r="L52" s="9">
        <f t="shared" si="5"/>
        <v>47.220999999999997</v>
      </c>
      <c r="M52" s="65">
        <f>D243</f>
        <v>2.2768081002892959</v>
      </c>
      <c r="N52" s="65">
        <f t="shared" si="6"/>
        <v>4.5536162005785918</v>
      </c>
      <c r="O52" s="66">
        <f>D263</f>
        <v>1105.4137499999997</v>
      </c>
      <c r="P52" s="67">
        <f>D264</f>
        <v>0.29726181148217951</v>
      </c>
    </row>
    <row r="53" spans="2:16" hidden="1" x14ac:dyDescent="0.2">
      <c r="B53" s="9" t="s">
        <v>55</v>
      </c>
      <c r="C53" s="9">
        <f>IF((C5*(1+I69))&lt;C67,C67,C5*(1+I69))</f>
        <v>10.625</v>
      </c>
      <c r="D53" s="9">
        <f>IF((C53&gt;G6),G6,C53)</f>
        <v>10.625</v>
      </c>
      <c r="E53" s="63">
        <f>IF((C67&gt;G6),C67,D53)</f>
        <v>10.625</v>
      </c>
      <c r="F53" s="9" t="s">
        <v>62</v>
      </c>
      <c r="G53" s="9">
        <f>G8</f>
        <v>1.65</v>
      </c>
      <c r="H53" s="9">
        <f>IF((E53&gt;C67),E67+((E53-C67)*G53),E67)</f>
        <v>24.03125</v>
      </c>
      <c r="I53" s="9">
        <f>IF((E53&gt;G6),E67+((G6-C67)*G53),H53)</f>
        <v>24.03125</v>
      </c>
      <c r="J53" s="63">
        <f>IF((G6&lt;C67),H53,I53)</f>
        <v>24.03125</v>
      </c>
      <c r="K53" s="9">
        <f>I55-(K52+K51+K50+K49+K48)</f>
        <v>3</v>
      </c>
      <c r="L53" s="9">
        <f t="shared" si="5"/>
        <v>72.09375</v>
      </c>
      <c r="M53" s="65">
        <f>D271</f>
        <v>2.2617647058823529</v>
      </c>
      <c r="N53" s="65">
        <f t="shared" si="6"/>
        <v>6.7852941176470587</v>
      </c>
      <c r="O53" s="66">
        <f>D291</f>
        <v>1107.421875</v>
      </c>
      <c r="P53" s="67">
        <f>D292</f>
        <v>0.2925877763328999</v>
      </c>
    </row>
    <row r="54" spans="2:16" hidden="1" x14ac:dyDescent="0.2">
      <c r="K54" s="9" t="s">
        <v>70</v>
      </c>
      <c r="L54" s="9">
        <f>SUM(L48:L53)</f>
        <v>280.31475</v>
      </c>
      <c r="N54" s="65">
        <f>SUM(N48:N53)</f>
        <v>27.438910318225652</v>
      </c>
    </row>
    <row r="55" spans="2:16" hidden="1" x14ac:dyDescent="0.2">
      <c r="H55" s="68" t="s">
        <v>71</v>
      </c>
      <c r="I55" s="69">
        <v>12</v>
      </c>
      <c r="J55" s="70">
        <f>L54/I55</f>
        <v>23.359562499999999</v>
      </c>
      <c r="L55" s="62" t="s">
        <v>81</v>
      </c>
      <c r="M55" s="63"/>
      <c r="N55" s="70">
        <f>N54/12</f>
        <v>2.2865758598521375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23.695406250000001</v>
      </c>
      <c r="L56" s="64" t="s">
        <v>82</v>
      </c>
      <c r="N56" s="65">
        <f>((M53*15)+(N52+N51+N50+N49+N48))/24</f>
        <v>2.274170282867245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23.135666666666665</v>
      </c>
      <c r="L57" s="64" t="s">
        <v>83</v>
      </c>
      <c r="N57" s="65">
        <f>(N52+N51+N50+N49+N48)/9</f>
        <v>2.2948462445087321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124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7.0000000000000007E-2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0.15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0.22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0.25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10.37</v>
      </c>
      <c r="D243" s="5">
        <f>D258/C253</f>
        <v>2.2768081002892959</v>
      </c>
      <c r="E243" s="81">
        <f>J52</f>
        <v>23.610499999999998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3718.6537499999995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1633.2749999999999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2479.1024999999995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3718.6537499999995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1105.4137499999997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0.29726181148217951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1105.4137499999997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0.29726181148217951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10.625</v>
      </c>
      <c r="D271" s="5">
        <f>D286/C281</f>
        <v>2.2617647058823529</v>
      </c>
      <c r="E271" s="81">
        <f>J53</f>
        <v>24.03125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3784.921875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1673.4375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2523.28125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3784.921875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1107.421875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0.2925877763328999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1107.421875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0.2925877763328999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B2:J2"/>
    <mergeCell ref="B22:C22"/>
    <mergeCell ref="B63:F63"/>
    <mergeCell ref="B99:F99"/>
    <mergeCell ref="B127:F127"/>
    <mergeCell ref="B155:F155"/>
    <mergeCell ref="E33:F33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33" sqref="C33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128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153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</v>
      </c>
      <c r="H18" s="37">
        <f t="shared" si="1"/>
        <v>2.2999999999999998</v>
      </c>
      <c r="I18" s="33">
        <f t="shared" si="2"/>
        <v>1102.5</v>
      </c>
      <c r="J18" s="34">
        <f t="shared" si="2"/>
        <v>0.30434782608695654</v>
      </c>
    </row>
    <row r="19" spans="2:10" ht="15.75" thickBot="1" x14ac:dyDescent="0.25">
      <c r="B19" s="17" t="s">
        <v>106</v>
      </c>
      <c r="C19" s="35">
        <f t="shared" si="3"/>
        <v>10</v>
      </c>
      <c r="D19" s="12"/>
      <c r="E19" s="12"/>
      <c r="F19" s="27" t="s">
        <v>121</v>
      </c>
      <c r="G19" s="38">
        <f t="shared" si="0"/>
        <v>23</v>
      </c>
      <c r="H19" s="39">
        <f t="shared" si="1"/>
        <v>2.2999999999999998</v>
      </c>
      <c r="I19" s="40">
        <f t="shared" si="2"/>
        <v>1102.5</v>
      </c>
      <c r="J19" s="41">
        <f t="shared" si="2"/>
        <v>0.30434782608695654</v>
      </c>
    </row>
    <row r="20" spans="2:10" ht="15.75" thickBot="1" x14ac:dyDescent="0.25">
      <c r="B20" s="27" t="s">
        <v>107</v>
      </c>
      <c r="C20" s="42">
        <f t="shared" si="3"/>
        <v>10</v>
      </c>
      <c r="D20" s="12"/>
      <c r="E20" s="12"/>
      <c r="F20" s="12"/>
      <c r="G20" s="12"/>
      <c r="H20" s="43">
        <f>(H19*6)</f>
        <v>13.799999999999999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</v>
      </c>
      <c r="H22" s="45">
        <f>AVERAGE(H14:H19)</f>
        <v>2.3000000000000003</v>
      </c>
      <c r="I22" s="12"/>
      <c r="J22" s="13"/>
    </row>
    <row r="23" spans="2:10" x14ac:dyDescent="0.2">
      <c r="B23" s="46" t="s">
        <v>108</v>
      </c>
      <c r="C23" s="47">
        <f>I65</f>
        <v>0.04</v>
      </c>
      <c r="D23" s="12"/>
      <c r="E23" s="12"/>
      <c r="F23" s="48" t="s">
        <v>93</v>
      </c>
      <c r="G23" s="49">
        <f t="shared" si="4"/>
        <v>23</v>
      </c>
      <c r="H23" s="50">
        <f>SUM(H14:H20)/12</f>
        <v>2.3000000000000003</v>
      </c>
      <c r="I23" s="12"/>
      <c r="J23" s="13"/>
    </row>
    <row r="24" spans="2:10" x14ac:dyDescent="0.2">
      <c r="B24" s="46" t="s">
        <v>109</v>
      </c>
      <c r="C24" s="47">
        <f>I66</f>
        <v>0.06</v>
      </c>
      <c r="D24" s="12"/>
      <c r="E24" s="12"/>
      <c r="F24" s="48" t="s">
        <v>94</v>
      </c>
      <c r="G24" s="49">
        <f t="shared" si="4"/>
        <v>23</v>
      </c>
      <c r="H24" s="50">
        <f>AVERAGE(H14:H18)</f>
        <v>2.2999999999999998</v>
      </c>
      <c r="I24" s="12"/>
      <c r="J24" s="13"/>
    </row>
    <row r="25" spans="2:10" x14ac:dyDescent="0.2">
      <c r="B25" s="46" t="s">
        <v>110</v>
      </c>
      <c r="C25" s="47">
        <f>I67</f>
        <v>0.09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0.13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0.15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Beckord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</v>
      </c>
      <c r="D52" s="9">
        <f>IF((C52&gt;G6),G6,C52)</f>
        <v>10</v>
      </c>
      <c r="E52" s="63">
        <f>IF((C67&gt;G6),C67,D52)</f>
        <v>10</v>
      </c>
      <c r="F52" s="9" t="s">
        <v>61</v>
      </c>
      <c r="G52" s="9">
        <f>G8</f>
        <v>1.65</v>
      </c>
      <c r="H52" s="9">
        <f>IF((E52&gt;C67),E67+((E52-C67)*G52),E67)</f>
        <v>23</v>
      </c>
      <c r="I52" s="9">
        <f>IF((E52&gt;G6),E67+((G6-C67)*G52),H52)</f>
        <v>23</v>
      </c>
      <c r="J52" s="63">
        <f>IF((G6&lt;C67),H52,I52)</f>
        <v>23</v>
      </c>
      <c r="K52" s="9">
        <v>2</v>
      </c>
      <c r="L52" s="9">
        <f t="shared" si="5"/>
        <v>46</v>
      </c>
      <c r="M52" s="65">
        <f>D243</f>
        <v>2.2999999999999998</v>
      </c>
      <c r="N52" s="65">
        <f t="shared" si="6"/>
        <v>4.5999999999999996</v>
      </c>
      <c r="O52" s="66">
        <f>D263</f>
        <v>1102.5</v>
      </c>
      <c r="P52" s="67">
        <f>D264</f>
        <v>0.30434782608695654</v>
      </c>
    </row>
    <row r="53" spans="2:16" hidden="1" x14ac:dyDescent="0.2">
      <c r="B53" s="9" t="s">
        <v>55</v>
      </c>
      <c r="C53" s="9">
        <f>IF((C5*(1+I69))&lt;C67,C67,C5*(1+I69))</f>
        <v>10</v>
      </c>
      <c r="D53" s="9">
        <f>IF((C53&gt;G6),G6,C53)</f>
        <v>10</v>
      </c>
      <c r="E53" s="63">
        <f>IF((C67&gt;G6),C67,D53)</f>
        <v>10</v>
      </c>
      <c r="F53" s="9" t="s">
        <v>62</v>
      </c>
      <c r="G53" s="9">
        <f>G8</f>
        <v>1.65</v>
      </c>
      <c r="H53" s="9">
        <f>IF((E53&gt;C67),E67+((E53-C67)*G53),E67)</f>
        <v>23</v>
      </c>
      <c r="I53" s="9">
        <f>IF((E53&gt;G6),E67+((G6-C67)*G53),H53)</f>
        <v>23</v>
      </c>
      <c r="J53" s="63">
        <f>IF((G6&lt;C67),H53,I53)</f>
        <v>23</v>
      </c>
      <c r="K53" s="9">
        <f>I55-(K52+K51+K50+K49+K48)</f>
        <v>3</v>
      </c>
      <c r="L53" s="9">
        <f t="shared" si="5"/>
        <v>69</v>
      </c>
      <c r="M53" s="65">
        <f>D271</f>
        <v>2.2999999999999998</v>
      </c>
      <c r="N53" s="65">
        <f t="shared" si="6"/>
        <v>6.8999999999999995</v>
      </c>
      <c r="O53" s="66">
        <f>D291</f>
        <v>1102.5</v>
      </c>
      <c r="P53" s="67">
        <f>D292</f>
        <v>0.30434782608695654</v>
      </c>
    </row>
    <row r="54" spans="2:16" hidden="1" x14ac:dyDescent="0.2">
      <c r="K54" s="9" t="s">
        <v>70</v>
      </c>
      <c r="L54" s="9">
        <f>SUM(L48:L53)</f>
        <v>276</v>
      </c>
      <c r="N54" s="65">
        <f>SUM(N48:N53)</f>
        <v>27.6</v>
      </c>
    </row>
    <row r="55" spans="2:16" hidden="1" x14ac:dyDescent="0.2">
      <c r="H55" s="68" t="s">
        <v>71</v>
      </c>
      <c r="I55" s="69">
        <v>12</v>
      </c>
      <c r="J55" s="70">
        <f>L54/I55</f>
        <v>23</v>
      </c>
      <c r="L55" s="62" t="s">
        <v>81</v>
      </c>
      <c r="M55" s="63"/>
      <c r="N55" s="70">
        <f>N54/12</f>
        <v>2.3000000000000003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</v>
      </c>
      <c r="L56" s="64" t="s">
        <v>82</v>
      </c>
      <c r="N56" s="65">
        <f>((M53*15)+(N52+N51+N50+N49+N48))/24</f>
        <v>2.3000000000000003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</v>
      </c>
      <c r="L57" s="64" t="s">
        <v>83</v>
      </c>
      <c r="N57" s="65">
        <f>(N52+N51+N50+N49+N48)/9</f>
        <v>2.2999999999999998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125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10">
        <v>0.04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0.06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0.09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0.13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0.15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</v>
      </c>
      <c r="D243" s="5">
        <f>D258/C253</f>
        <v>2.2999999999999998</v>
      </c>
      <c r="E243" s="81">
        <f>J52</f>
        <v>23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3622.5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1575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2415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3622.5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1102.5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0.30434782608695654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1102.5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0.30434782608695654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</v>
      </c>
      <c r="D271" s="5">
        <f>D286/C281</f>
        <v>2.2999999999999998</v>
      </c>
      <c r="E271" s="81">
        <f>J53</f>
        <v>23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3622.5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1575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2415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3622.5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1102.5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0.30434782608695654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1102.5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0.30434782608695654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B2:J2"/>
    <mergeCell ref="B22:C22"/>
    <mergeCell ref="B63:F63"/>
    <mergeCell ref="B99:F99"/>
    <mergeCell ref="B127:F127"/>
    <mergeCell ref="B155:F155"/>
    <mergeCell ref="E33:F33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G8" sqref="G8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132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152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10.81</v>
      </c>
      <c r="D5" s="12"/>
      <c r="E5" s="12"/>
      <c r="F5" s="17" t="s">
        <v>45</v>
      </c>
      <c r="G5" s="107">
        <v>20</v>
      </c>
      <c r="H5" s="18"/>
      <c r="I5" s="12"/>
      <c r="J5" s="13"/>
    </row>
    <row r="6" spans="2:10" ht="15.75" customHeight="1" x14ac:dyDescent="0.25">
      <c r="B6" s="17" t="s">
        <v>56</v>
      </c>
      <c r="C6" s="104">
        <v>0.19</v>
      </c>
      <c r="D6" s="12"/>
      <c r="E6" s="12"/>
      <c r="F6" s="19" t="s">
        <v>101</v>
      </c>
      <c r="G6" s="20">
        <f>G5*0.9</f>
        <v>18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11</v>
      </c>
      <c r="D7" s="12"/>
      <c r="E7" s="12"/>
      <c r="F7" s="17" t="s">
        <v>113</v>
      </c>
      <c r="G7" s="107">
        <v>24.85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25.5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1.95</v>
      </c>
      <c r="H10" s="26">
        <f>E103</f>
        <v>24.849999999999998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24.85</v>
      </c>
      <c r="H14" s="32">
        <f t="shared" ref="H14:H19" si="1">M48</f>
        <v>1.95</v>
      </c>
      <c r="I14" s="33">
        <f t="shared" ref="I14:J19" si="2">O48</f>
        <v>606.375</v>
      </c>
      <c r="J14" s="34">
        <f t="shared" si="2"/>
        <v>0.17948717948717949</v>
      </c>
    </row>
    <row r="15" spans="2:10" ht="15" x14ac:dyDescent="0.2">
      <c r="B15" s="17" t="s">
        <v>102</v>
      </c>
      <c r="C15" s="35">
        <f t="shared" ref="C15:C20" si="3">E48</f>
        <v>11</v>
      </c>
      <c r="D15" s="12"/>
      <c r="E15" s="12"/>
      <c r="F15" s="17" t="s">
        <v>117</v>
      </c>
      <c r="G15" s="36">
        <f t="shared" si="0"/>
        <v>25.071595000000002</v>
      </c>
      <c r="H15" s="37">
        <f t="shared" si="1"/>
        <v>1.9463814519098639</v>
      </c>
      <c r="I15" s="33">
        <f t="shared" si="2"/>
        <v>607.43261250000023</v>
      </c>
      <c r="J15" s="34">
        <f t="shared" si="2"/>
        <v>0.17796175131548927</v>
      </c>
    </row>
    <row r="16" spans="2:10" ht="15" x14ac:dyDescent="0.2">
      <c r="B16" s="17" t="s">
        <v>103</v>
      </c>
      <c r="C16" s="35">
        <f t="shared" si="3"/>
        <v>11.134300000000001</v>
      </c>
      <c r="D16" s="12"/>
      <c r="E16" s="12"/>
      <c r="F16" s="17" t="s">
        <v>118</v>
      </c>
      <c r="G16" s="36">
        <f t="shared" si="0"/>
        <v>25.249960000000005</v>
      </c>
      <c r="H16" s="37">
        <f t="shared" si="1"/>
        <v>1.9435316302568848</v>
      </c>
      <c r="I16" s="33">
        <f t="shared" si="2"/>
        <v>608.28390000000036</v>
      </c>
      <c r="J16" s="34">
        <f t="shared" si="2"/>
        <v>0.17796175131548927</v>
      </c>
    </row>
    <row r="17" spans="2:10" ht="15" x14ac:dyDescent="0.2">
      <c r="B17" s="17" t="s">
        <v>104</v>
      </c>
      <c r="C17" s="35">
        <f t="shared" si="3"/>
        <v>11.242400000000002</v>
      </c>
      <c r="D17" s="12"/>
      <c r="E17" s="12"/>
      <c r="F17" s="17" t="s">
        <v>119</v>
      </c>
      <c r="G17" s="36">
        <f t="shared" si="0"/>
        <v>25.606690000000004</v>
      </c>
      <c r="H17" s="37">
        <f t="shared" si="1"/>
        <v>1.9379932976105285</v>
      </c>
      <c r="I17" s="33">
        <f t="shared" si="2"/>
        <v>609.98647500000015</v>
      </c>
      <c r="J17" s="34">
        <f t="shared" si="2"/>
        <v>0.17440374950071355</v>
      </c>
    </row>
    <row r="18" spans="2:10" ht="15" x14ac:dyDescent="0.2">
      <c r="B18" s="17" t="s">
        <v>105</v>
      </c>
      <c r="C18" s="35">
        <f t="shared" si="3"/>
        <v>11.458600000000001</v>
      </c>
      <c r="D18" s="12"/>
      <c r="E18" s="12"/>
      <c r="F18" s="17" t="s">
        <v>120</v>
      </c>
      <c r="G18" s="36">
        <f t="shared" si="0"/>
        <v>26.141785000000002</v>
      </c>
      <c r="H18" s="37">
        <f t="shared" si="1"/>
        <v>1.9300668765753761</v>
      </c>
      <c r="I18" s="33">
        <f t="shared" si="2"/>
        <v>612.54033750000008</v>
      </c>
      <c r="J18" s="34">
        <f t="shared" si="2"/>
        <v>0.17101318124324894</v>
      </c>
    </row>
    <row r="19" spans="2:10" ht="15.75" thickBot="1" x14ac:dyDescent="0.25">
      <c r="B19" s="17" t="s">
        <v>106</v>
      </c>
      <c r="C19" s="35">
        <f t="shared" si="3"/>
        <v>11.782900000000001</v>
      </c>
      <c r="D19" s="12"/>
      <c r="E19" s="12"/>
      <c r="F19" s="27" t="s">
        <v>121</v>
      </c>
      <c r="G19" s="38">
        <f t="shared" si="0"/>
        <v>26.320150000000005</v>
      </c>
      <c r="H19" s="39">
        <f t="shared" si="1"/>
        <v>1.9275208140610542</v>
      </c>
      <c r="I19" s="40">
        <f t="shared" si="2"/>
        <v>613.39162499999975</v>
      </c>
      <c r="J19" s="41">
        <f t="shared" si="2"/>
        <v>0.16991817243778937</v>
      </c>
    </row>
    <row r="20" spans="2:10" ht="15.75" thickBot="1" x14ac:dyDescent="0.25">
      <c r="B20" s="27" t="s">
        <v>107</v>
      </c>
      <c r="C20" s="42">
        <f t="shared" si="3"/>
        <v>11.891000000000002</v>
      </c>
      <c r="D20" s="12"/>
      <c r="E20" s="12"/>
      <c r="F20" s="12"/>
      <c r="G20" s="12"/>
      <c r="H20" s="43">
        <f>(H19*6)</f>
        <v>11.565124884366325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25.653309375000003</v>
      </c>
      <c r="H22" s="45">
        <f>AVERAGE(H14:H19)</f>
        <v>1.939249011735618</v>
      </c>
      <c r="I22" s="12"/>
      <c r="J22" s="13"/>
    </row>
    <row r="23" spans="2:10" x14ac:dyDescent="0.2">
      <c r="B23" s="46" t="s">
        <v>108</v>
      </c>
      <c r="C23" s="47">
        <f>I65</f>
        <v>0.03</v>
      </c>
      <c r="D23" s="12"/>
      <c r="E23" s="12"/>
      <c r="F23" s="48" t="s">
        <v>93</v>
      </c>
      <c r="G23" s="49">
        <f t="shared" si="4"/>
        <v>25.986729687500002</v>
      </c>
      <c r="H23" s="50">
        <f>SUM(H14:H20)/12</f>
        <v>1.933384912898336</v>
      </c>
      <c r="I23" s="12"/>
      <c r="J23" s="13"/>
    </row>
    <row r="24" spans="2:10" x14ac:dyDescent="0.2">
      <c r="B24" s="46" t="s">
        <v>109</v>
      </c>
      <c r="C24" s="47">
        <f>I66</f>
        <v>0.04</v>
      </c>
      <c r="D24" s="12"/>
      <c r="E24" s="12"/>
      <c r="F24" s="48" t="s">
        <v>94</v>
      </c>
      <c r="G24" s="49">
        <f t="shared" si="4"/>
        <v>25.431029166666672</v>
      </c>
      <c r="H24" s="50">
        <f>AVERAGE(H14:H18)</f>
        <v>1.9415946512705307</v>
      </c>
      <c r="I24" s="12"/>
      <c r="J24" s="13"/>
    </row>
    <row r="25" spans="2:10" x14ac:dyDescent="0.2">
      <c r="B25" s="46" t="s">
        <v>110</v>
      </c>
      <c r="C25" s="47">
        <f>I67</f>
        <v>0.06</v>
      </c>
      <c r="D25" s="12"/>
      <c r="E25" s="12"/>
      <c r="F25" s="48" t="s">
        <v>95</v>
      </c>
      <c r="G25" s="49">
        <f t="shared" si="4"/>
        <v>25.227956071428572</v>
      </c>
      <c r="H25" s="50">
        <f>AVERAGE(H14:H17)</f>
        <v>1.9444765949443195</v>
      </c>
      <c r="I25" s="12"/>
      <c r="J25" s="13"/>
    </row>
    <row r="26" spans="2:10" x14ac:dyDescent="0.2">
      <c r="B26" s="46" t="s">
        <v>111</v>
      </c>
      <c r="C26" s="47">
        <f>I68</f>
        <v>0.09</v>
      </c>
      <c r="D26" s="12"/>
      <c r="E26" s="12"/>
      <c r="F26" s="48" t="s">
        <v>96</v>
      </c>
      <c r="G26" s="49">
        <f t="shared" si="4"/>
        <v>25.076462500000002</v>
      </c>
      <c r="H26" s="50">
        <f>AVERAGE(H14:H16)</f>
        <v>1.946637694055583</v>
      </c>
      <c r="I26" s="12"/>
      <c r="J26" s="13"/>
    </row>
    <row r="27" spans="2:10" ht="13.5" thickBot="1" x14ac:dyDescent="0.25">
      <c r="B27" s="51" t="s">
        <v>112</v>
      </c>
      <c r="C27" s="52">
        <f>I69</f>
        <v>0.1</v>
      </c>
      <c r="D27" s="53"/>
      <c r="E27" s="53"/>
      <c r="F27" s="54" t="s">
        <v>97</v>
      </c>
      <c r="G27" s="55">
        <f t="shared" si="4"/>
        <v>24.960797500000002</v>
      </c>
      <c r="H27" s="56">
        <f>AVERAGE(H14:H15)</f>
        <v>1.948190725954932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Salvo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1732.5</v>
      </c>
      <c r="E32" s="122">
        <f>C32</f>
        <v>1732.5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1202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535.5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1737.5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11</v>
      </c>
      <c r="D48" s="9">
        <f>C48</f>
        <v>11</v>
      </c>
      <c r="E48" s="63">
        <f>IF((C67&gt;G6),C67,D48)</f>
        <v>11</v>
      </c>
      <c r="F48" s="9" t="s">
        <v>66</v>
      </c>
      <c r="H48" s="9">
        <f>E67</f>
        <v>24.85</v>
      </c>
      <c r="I48" s="9">
        <f>H48</f>
        <v>24.85</v>
      </c>
      <c r="J48" s="63">
        <f>E67</f>
        <v>24.85</v>
      </c>
      <c r="K48" s="9">
        <v>1.5</v>
      </c>
      <c r="L48" s="9">
        <f t="shared" ref="L48:L53" si="5">J48*K48</f>
        <v>37.275000000000006</v>
      </c>
      <c r="M48" s="65">
        <f>D131</f>
        <v>1.95</v>
      </c>
      <c r="N48" s="65">
        <f t="shared" ref="N48:N53" si="6">M48*K48</f>
        <v>2.9249999999999998</v>
      </c>
      <c r="O48" s="66">
        <f>D151</f>
        <v>606.375</v>
      </c>
      <c r="P48" s="67">
        <f>D152</f>
        <v>0.17948717948717949</v>
      </c>
    </row>
    <row r="49" spans="2:16" hidden="1" x14ac:dyDescent="0.2">
      <c r="B49" s="9" t="s">
        <v>51</v>
      </c>
      <c r="C49" s="9">
        <f>IF((C5*(1+I65))&lt;C67,C67,C5*(1+I65))</f>
        <v>11.134300000000001</v>
      </c>
      <c r="D49" s="9">
        <f>IF((C49&gt;G6),G6,C49)</f>
        <v>11.134300000000001</v>
      </c>
      <c r="E49" s="63">
        <f>IF((C67&gt;G6),C67,D49)</f>
        <v>11.134300000000001</v>
      </c>
      <c r="F49" s="9" t="s">
        <v>58</v>
      </c>
      <c r="G49" s="9">
        <f>G8</f>
        <v>1.65</v>
      </c>
      <c r="H49" s="9">
        <f>IF((E49&gt;C67),E67+((E49-C67)*G49),E67)</f>
        <v>25.071595000000002</v>
      </c>
      <c r="I49" s="9">
        <f>IF((E49&gt;G6),E67+((G6-C67)*G49),H49)</f>
        <v>25.071595000000002</v>
      </c>
      <c r="J49" s="63">
        <f>IF((G6&lt;C67),H49,I49)</f>
        <v>25.071595000000002</v>
      </c>
      <c r="K49" s="9">
        <v>1.5</v>
      </c>
      <c r="L49" s="9">
        <f t="shared" si="5"/>
        <v>37.607392500000003</v>
      </c>
      <c r="M49" s="65">
        <f>D159</f>
        <v>1.9463814519098639</v>
      </c>
      <c r="N49" s="65">
        <f t="shared" si="6"/>
        <v>2.9195721778647958</v>
      </c>
      <c r="O49" s="66">
        <f>D179</f>
        <v>607.43261250000023</v>
      </c>
      <c r="P49" s="67">
        <f>D180</f>
        <v>0.17796175131548927</v>
      </c>
    </row>
    <row r="50" spans="2:16" hidden="1" x14ac:dyDescent="0.2">
      <c r="B50" s="9" t="s">
        <v>52</v>
      </c>
      <c r="C50" s="9">
        <f>IF((C5*(1+I66))&lt;C67,C67,C5*(1+I66))</f>
        <v>11.242400000000002</v>
      </c>
      <c r="D50" s="9">
        <f>IF((C50&gt;G6),G6,C50)</f>
        <v>11.242400000000002</v>
      </c>
      <c r="E50" s="63">
        <f>IF((C67&gt;G6),C67,D50)</f>
        <v>11.242400000000002</v>
      </c>
      <c r="F50" s="9" t="s">
        <v>59</v>
      </c>
      <c r="G50" s="9">
        <f>G8</f>
        <v>1.65</v>
      </c>
      <c r="H50" s="9">
        <f>IF((E50&gt;C67),E67+((E50-C67)*G50),E67)</f>
        <v>25.249960000000005</v>
      </c>
      <c r="I50" s="9">
        <f>IF((E50&gt;G6),E67+((G6-C67)*G50),H50)</f>
        <v>25.249960000000005</v>
      </c>
      <c r="J50" s="63">
        <f>IF((G6&lt;C67),H50,I50)</f>
        <v>25.249960000000005</v>
      </c>
      <c r="K50" s="9">
        <v>2</v>
      </c>
      <c r="L50" s="9">
        <f t="shared" si="5"/>
        <v>50.49992000000001</v>
      </c>
      <c r="M50" s="65">
        <f>D187</f>
        <v>1.9435316302568848</v>
      </c>
      <c r="N50" s="65">
        <f t="shared" si="6"/>
        <v>3.8870632605137696</v>
      </c>
      <c r="O50" s="66">
        <f>D207</f>
        <v>608.28390000000036</v>
      </c>
      <c r="P50" s="67">
        <f>D180</f>
        <v>0.17796175131548927</v>
      </c>
    </row>
    <row r="51" spans="2:16" hidden="1" x14ac:dyDescent="0.2">
      <c r="B51" s="9" t="s">
        <v>53</v>
      </c>
      <c r="C51" s="9">
        <f>IF((C5*(1+I67))&lt;C67,C67,C5*(1+I67))</f>
        <v>11.458600000000001</v>
      </c>
      <c r="D51" s="9">
        <f>IF((C51&gt;G6),G6,C51)</f>
        <v>11.458600000000001</v>
      </c>
      <c r="E51" s="63">
        <f>IF((C67&gt;G6),C67,D51)</f>
        <v>11.458600000000001</v>
      </c>
      <c r="F51" s="9" t="s">
        <v>60</v>
      </c>
      <c r="G51" s="9">
        <f>G8</f>
        <v>1.65</v>
      </c>
      <c r="H51" s="9">
        <f>IF((E51&gt;C67),E67+((E51-C67)*G51),E67)</f>
        <v>25.606690000000004</v>
      </c>
      <c r="I51" s="9">
        <f>IF((E51&gt;G6),E67+((G6-C67)*G51),H51)</f>
        <v>25.606690000000004</v>
      </c>
      <c r="J51" s="63">
        <f>IF((G6&lt;C67),H51,I51)</f>
        <v>25.606690000000004</v>
      </c>
      <c r="K51" s="9">
        <v>2</v>
      </c>
      <c r="L51" s="9">
        <f t="shared" si="5"/>
        <v>51.213380000000008</v>
      </c>
      <c r="M51" s="65">
        <f>D215</f>
        <v>1.9379932976105285</v>
      </c>
      <c r="N51" s="65">
        <f t="shared" si="6"/>
        <v>3.875986595221057</v>
      </c>
      <c r="O51" s="66">
        <f>D235</f>
        <v>609.98647500000015</v>
      </c>
      <c r="P51" s="67">
        <f>D236</f>
        <v>0.17440374950071355</v>
      </c>
    </row>
    <row r="52" spans="2:16" hidden="1" x14ac:dyDescent="0.2">
      <c r="B52" s="9" t="s">
        <v>54</v>
      </c>
      <c r="C52" s="9">
        <f>IF((C5*(1+I68))&lt;C67,C67,C5*(1+I68))</f>
        <v>11.782900000000001</v>
      </c>
      <c r="D52" s="9">
        <f>IF((C52&gt;G6),G6,C52)</f>
        <v>11.782900000000001</v>
      </c>
      <c r="E52" s="63">
        <f>IF((C67&gt;G6),C67,D52)</f>
        <v>11.782900000000001</v>
      </c>
      <c r="F52" s="9" t="s">
        <v>61</v>
      </c>
      <c r="G52" s="9">
        <f>G8</f>
        <v>1.65</v>
      </c>
      <c r="H52" s="9">
        <f>IF((E52&gt;C67),E67+((E52-C67)*G52),E67)</f>
        <v>26.141785000000002</v>
      </c>
      <c r="I52" s="9">
        <f>IF((E52&gt;G6),E67+((G6-C67)*G52),H52)</f>
        <v>26.141785000000002</v>
      </c>
      <c r="J52" s="63">
        <f>IF((G6&lt;C67),H52,I52)</f>
        <v>26.141785000000002</v>
      </c>
      <c r="K52" s="9">
        <v>2</v>
      </c>
      <c r="L52" s="9">
        <f t="shared" si="5"/>
        <v>52.283570000000005</v>
      </c>
      <c r="M52" s="65">
        <f>D243</f>
        <v>1.9300668765753761</v>
      </c>
      <c r="N52" s="65">
        <f t="shared" si="6"/>
        <v>3.8601337531507522</v>
      </c>
      <c r="O52" s="66">
        <f>D263</f>
        <v>612.54033750000008</v>
      </c>
      <c r="P52" s="67">
        <f>D264</f>
        <v>0.17101318124324894</v>
      </c>
    </row>
    <row r="53" spans="2:16" hidden="1" x14ac:dyDescent="0.2">
      <c r="B53" s="9" t="s">
        <v>55</v>
      </c>
      <c r="C53" s="9">
        <f>IF((C5*(1+I69))&lt;C67,C67,C5*(1+I69))</f>
        <v>11.891000000000002</v>
      </c>
      <c r="D53" s="9">
        <f>IF((C53&gt;G6),G6,C53)</f>
        <v>11.891000000000002</v>
      </c>
      <c r="E53" s="63">
        <f>IF((C67&gt;G6),C67,D53)</f>
        <v>11.891000000000002</v>
      </c>
      <c r="F53" s="9" t="s">
        <v>62</v>
      </c>
      <c r="G53" s="9">
        <f>G8</f>
        <v>1.65</v>
      </c>
      <c r="H53" s="9">
        <f>IF((E53&gt;C67),E67+((E53-C67)*G53),E67)</f>
        <v>26.320150000000005</v>
      </c>
      <c r="I53" s="9">
        <f>IF((E53&gt;G6),E67+((G6-C67)*G53),H53)</f>
        <v>26.320150000000005</v>
      </c>
      <c r="J53" s="63">
        <f>IF((G6&lt;C67),H53,I53)</f>
        <v>26.320150000000005</v>
      </c>
      <c r="K53" s="9">
        <f>I55-(K52+K51+K50+K49+K48)</f>
        <v>3</v>
      </c>
      <c r="L53" s="9">
        <f t="shared" si="5"/>
        <v>78.960450000000009</v>
      </c>
      <c r="M53" s="65">
        <f>D271</f>
        <v>1.9275208140610542</v>
      </c>
      <c r="N53" s="65">
        <f t="shared" si="6"/>
        <v>5.7825624421831625</v>
      </c>
      <c r="O53" s="66">
        <f>D291</f>
        <v>613.39162499999975</v>
      </c>
      <c r="P53" s="67">
        <f>D292</f>
        <v>0.16991817243778937</v>
      </c>
    </row>
    <row r="54" spans="2:16" hidden="1" x14ac:dyDescent="0.2">
      <c r="K54" s="9" t="s">
        <v>70</v>
      </c>
      <c r="L54" s="9">
        <f>SUM(L48:L53)</f>
        <v>307.83971250000002</v>
      </c>
      <c r="N54" s="65">
        <f>SUM(N48:N53)</f>
        <v>23.250318228933541</v>
      </c>
    </row>
    <row r="55" spans="2:16" hidden="1" x14ac:dyDescent="0.2">
      <c r="H55" s="68" t="s">
        <v>71</v>
      </c>
      <c r="I55" s="69">
        <v>12</v>
      </c>
      <c r="J55" s="70">
        <f>L54/I55</f>
        <v>25.653309375000003</v>
      </c>
      <c r="L55" s="62" t="s">
        <v>81</v>
      </c>
      <c r="M55" s="63"/>
      <c r="N55" s="70">
        <f>N54/12</f>
        <v>1.9375265190777951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25.986729687500002</v>
      </c>
      <c r="L56" s="64" t="s">
        <v>82</v>
      </c>
      <c r="N56" s="65">
        <f>((M53*15)+(N52+N51+N50+N49+N48))/24</f>
        <v>1.9325236665694245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25.431029166666672</v>
      </c>
      <c r="L57" s="64" t="s">
        <v>83</v>
      </c>
      <c r="N57" s="65">
        <f>(N52+N51+N50+N49+N48)/9</f>
        <v>1.9408617540833748</v>
      </c>
    </row>
    <row r="58" spans="2:16" hidden="1" x14ac:dyDescent="0.2">
      <c r="H58" s="71" t="s">
        <v>72</v>
      </c>
      <c r="I58" s="72">
        <v>7</v>
      </c>
      <c r="J58" s="65">
        <f>(L51+L50+L49+L48)/I58</f>
        <v>25.227956071428572</v>
      </c>
      <c r="L58" s="64" t="s">
        <v>84</v>
      </c>
      <c r="N58" s="65">
        <f>(N51+N50+N49+N48)/7</f>
        <v>1.9439460047999459</v>
      </c>
    </row>
    <row r="59" spans="2:16" hidden="1" x14ac:dyDescent="0.2">
      <c r="H59" s="71" t="s">
        <v>72</v>
      </c>
      <c r="I59" s="72">
        <v>5</v>
      </c>
      <c r="J59" s="65">
        <f>(L50+L49+L48)/I59</f>
        <v>25.076462500000002</v>
      </c>
      <c r="L59" s="64" t="s">
        <v>86</v>
      </c>
      <c r="N59" s="65">
        <f>(N50+N49+N48)/5</f>
        <v>1.9463270876757128</v>
      </c>
    </row>
    <row r="60" spans="2:16" hidden="1" x14ac:dyDescent="0.2">
      <c r="H60" s="71" t="s">
        <v>72</v>
      </c>
      <c r="I60" s="72">
        <v>3</v>
      </c>
      <c r="J60" s="65">
        <f>(L49+L48)/I60</f>
        <v>24.960797500000002</v>
      </c>
      <c r="L60" s="64" t="s">
        <v>85</v>
      </c>
      <c r="N60" s="65">
        <f>(N49+N48)/3</f>
        <v>1.948190725954932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126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10">
        <v>0.03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0.04</v>
      </c>
    </row>
    <row r="67" spans="2:9" ht="17.25" hidden="1" thickTop="1" thickBot="1" x14ac:dyDescent="0.3">
      <c r="B67" s="80" t="s">
        <v>27</v>
      </c>
      <c r="C67" s="81">
        <f>C5+C6</f>
        <v>11</v>
      </c>
      <c r="D67" s="5">
        <f>D82/C77</f>
        <v>1.95</v>
      </c>
      <c r="E67" s="81">
        <f>G7</f>
        <v>24.85</v>
      </c>
      <c r="F67" s="82" t="s">
        <v>11</v>
      </c>
      <c r="H67" s="11" t="s">
        <v>48</v>
      </c>
      <c r="I67" s="13">
        <v>0.06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0.09</v>
      </c>
    </row>
    <row r="69" spans="2:9" hidden="1" x14ac:dyDescent="0.2">
      <c r="B69" s="80" t="s">
        <v>29</v>
      </c>
      <c r="C69" s="81">
        <f>C9</f>
        <v>25.5</v>
      </c>
      <c r="D69" s="74"/>
      <c r="E69" s="81">
        <v>0</v>
      </c>
      <c r="F69" s="82" t="s">
        <v>13</v>
      </c>
      <c r="H69" s="11" t="s">
        <v>50</v>
      </c>
      <c r="I69" s="13">
        <v>0.1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3913.875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1732.5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535.5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2609.25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3378.375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606.375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0.17948717948717949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606.375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0.17948717948717949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11</v>
      </c>
      <c r="D103" s="5">
        <f>G10</f>
        <v>1.95</v>
      </c>
      <c r="E103" s="81">
        <f>(D103*C103)+((C114+C116)/(C110*C111))</f>
        <v>24.849999999999998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25.5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3913.8749999999995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1732.5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535.5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2609.2499999999995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3378.3749999999995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606.37499999999955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0.17948717948717938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606.37499999999955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0.17948717948717938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11</v>
      </c>
      <c r="D131" s="5">
        <f>D146/C141</f>
        <v>1.95</v>
      </c>
      <c r="E131" s="81">
        <f>J48</f>
        <v>24.85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25.5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3913.875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1732.5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535.5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2609.25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3378.375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606.375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0.17948717948717949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606.375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0.17948717948717949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11.134300000000001</v>
      </c>
      <c r="D159" s="5">
        <f>D174/C169</f>
        <v>1.9463814519098639</v>
      </c>
      <c r="E159" s="81">
        <f>J49</f>
        <v>25.071595000000002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25.5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3948.7762125000004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1753.6522500000003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535.5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2632.5174750000001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3413.2762125000004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607.43261250000023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0.17796175131548927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607.43261250000023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0.17796175131548927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11.242400000000002</v>
      </c>
      <c r="D187" s="5">
        <f>D202/C197</f>
        <v>1.9435316302568848</v>
      </c>
      <c r="E187" s="81">
        <f>J50</f>
        <v>25.249960000000005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25.5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3976.8687000000009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1770.6780000000003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535.5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2651.2458000000006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3441.3687000000009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608.28390000000036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0.1767563876547143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608.28390000000036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0.1767563876547143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11.458600000000001</v>
      </c>
      <c r="D215" s="5">
        <f>D230/C225</f>
        <v>1.9379932976105285</v>
      </c>
      <c r="E215" s="81">
        <f>J51</f>
        <v>25.606690000000004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25.5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4033.0536750000006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1804.7295000000001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535.5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2688.7024500000002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3497.5536750000006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609.98647500000015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0.17440374950071355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609.98647500000015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0.17440374950071355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11.782900000000001</v>
      </c>
      <c r="D243" s="5">
        <f>D258/C253</f>
        <v>1.9300668765753761</v>
      </c>
      <c r="E243" s="81">
        <f>J52</f>
        <v>26.141785000000002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25.5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4117.3311375000003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1855.8067500000002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535.5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2744.8874250000003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3581.8311375000003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612.54033750000008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0.17101318124324894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612.54033750000008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0.17101318124324894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11.891000000000002</v>
      </c>
      <c r="D271" s="5">
        <f>D286/C281</f>
        <v>1.9275208140610542</v>
      </c>
      <c r="E271" s="81">
        <f>J53</f>
        <v>26.320150000000005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25.5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4145.4236250000004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1872.8325000000004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535.5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2763.6157500000004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3609.9236250000004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613.39162499999975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0.16991817243778937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613.39162499999975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0.16991817243778937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B2:J2"/>
    <mergeCell ref="B22:C22"/>
    <mergeCell ref="B63:F63"/>
    <mergeCell ref="B99:F99"/>
    <mergeCell ref="B127:F127"/>
    <mergeCell ref="B155:F155"/>
    <mergeCell ref="E33:F33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5" sqref="C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127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155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</v>
      </c>
      <c r="H18" s="37">
        <f t="shared" si="1"/>
        <v>2.2999999999999998</v>
      </c>
      <c r="I18" s="33">
        <f t="shared" si="2"/>
        <v>1102.5</v>
      </c>
      <c r="J18" s="34">
        <f t="shared" si="2"/>
        <v>0.30434782608695654</v>
      </c>
    </row>
    <row r="19" spans="2:10" ht="15.75" thickBot="1" x14ac:dyDescent="0.25">
      <c r="B19" s="17" t="s">
        <v>106</v>
      </c>
      <c r="C19" s="35">
        <f t="shared" si="3"/>
        <v>10</v>
      </c>
      <c r="D19" s="12"/>
      <c r="E19" s="12"/>
      <c r="F19" s="27" t="s">
        <v>121</v>
      </c>
      <c r="G19" s="38">
        <f t="shared" si="0"/>
        <v>23</v>
      </c>
      <c r="H19" s="39">
        <f t="shared" si="1"/>
        <v>2.2999999999999998</v>
      </c>
      <c r="I19" s="40">
        <f t="shared" si="2"/>
        <v>1102.5</v>
      </c>
      <c r="J19" s="41">
        <f t="shared" si="2"/>
        <v>0.30434782608695654</v>
      </c>
    </row>
    <row r="20" spans="2:10" ht="15.75" thickBot="1" x14ac:dyDescent="0.25">
      <c r="B20" s="27" t="s">
        <v>107</v>
      </c>
      <c r="C20" s="42">
        <f t="shared" si="3"/>
        <v>10</v>
      </c>
      <c r="D20" s="12"/>
      <c r="E20" s="12"/>
      <c r="F20" s="12"/>
      <c r="G20" s="12"/>
      <c r="H20" s="43">
        <f>(H19*6)</f>
        <v>13.799999999999999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</v>
      </c>
      <c r="H22" s="45">
        <f>AVERAGE(H14:H19)</f>
        <v>2.3000000000000003</v>
      </c>
      <c r="I22" s="12"/>
      <c r="J22" s="13"/>
    </row>
    <row r="23" spans="2:10" x14ac:dyDescent="0.2">
      <c r="B23" s="46" t="s">
        <v>108</v>
      </c>
      <c r="C23" s="47">
        <f>I65</f>
        <v>0.04</v>
      </c>
      <c r="D23" s="12"/>
      <c r="E23" s="12"/>
      <c r="F23" s="48" t="s">
        <v>93</v>
      </c>
      <c r="G23" s="49">
        <f t="shared" si="4"/>
        <v>23</v>
      </c>
      <c r="H23" s="50">
        <f>SUM(H14:H20)/12</f>
        <v>2.3000000000000003</v>
      </c>
      <c r="I23" s="12"/>
      <c r="J23" s="13"/>
    </row>
    <row r="24" spans="2:10" x14ac:dyDescent="0.2">
      <c r="B24" s="46" t="s">
        <v>109</v>
      </c>
      <c r="C24" s="47">
        <f>I66</f>
        <v>7.0000000000000007E-2</v>
      </c>
      <c r="D24" s="12"/>
      <c r="E24" s="12"/>
      <c r="F24" s="48" t="s">
        <v>94</v>
      </c>
      <c r="G24" s="49">
        <f t="shared" si="4"/>
        <v>23</v>
      </c>
      <c r="H24" s="50">
        <f>AVERAGE(H14:H18)</f>
        <v>2.2999999999999998</v>
      </c>
      <c r="I24" s="12"/>
      <c r="J24" s="13"/>
    </row>
    <row r="25" spans="2:10" x14ac:dyDescent="0.2">
      <c r="B25" s="46" t="s">
        <v>110</v>
      </c>
      <c r="C25" s="47">
        <f>I67</f>
        <v>0.1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0.13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0.16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Hoffmann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</v>
      </c>
      <c r="D52" s="9">
        <f>IF((C52&gt;G6),G6,C52)</f>
        <v>10</v>
      </c>
      <c r="E52" s="63">
        <f>IF((C67&gt;G6),C67,D52)</f>
        <v>10</v>
      </c>
      <c r="F52" s="9" t="s">
        <v>61</v>
      </c>
      <c r="G52" s="9">
        <f>G8</f>
        <v>1.65</v>
      </c>
      <c r="H52" s="9">
        <f>IF((E52&gt;C67),E67+((E52-C67)*G52),E67)</f>
        <v>23</v>
      </c>
      <c r="I52" s="9">
        <f>IF((E52&gt;G6),E67+((G6-C67)*G52),H52)</f>
        <v>23</v>
      </c>
      <c r="J52" s="63">
        <f>IF((G6&lt;C67),H52,I52)</f>
        <v>23</v>
      </c>
      <c r="K52" s="9">
        <v>2</v>
      </c>
      <c r="L52" s="9">
        <f t="shared" si="5"/>
        <v>46</v>
      </c>
      <c r="M52" s="65">
        <f>D243</f>
        <v>2.2999999999999998</v>
      </c>
      <c r="N52" s="65">
        <f t="shared" si="6"/>
        <v>4.5999999999999996</v>
      </c>
      <c r="O52" s="66">
        <f>D263</f>
        <v>1102.5</v>
      </c>
      <c r="P52" s="67">
        <f>D264</f>
        <v>0.30434782608695654</v>
      </c>
    </row>
    <row r="53" spans="2:16" hidden="1" x14ac:dyDescent="0.2">
      <c r="B53" s="9" t="s">
        <v>55</v>
      </c>
      <c r="C53" s="9">
        <f>IF((C5*(1+I69))&lt;C67,C67,C5*(1+I69))</f>
        <v>10</v>
      </c>
      <c r="D53" s="9">
        <f>IF((C53&gt;G6),G6,C53)</f>
        <v>10</v>
      </c>
      <c r="E53" s="63">
        <f>IF((C67&gt;G6),C67,D53)</f>
        <v>10</v>
      </c>
      <c r="F53" s="9" t="s">
        <v>62</v>
      </c>
      <c r="G53" s="9">
        <f>G8</f>
        <v>1.65</v>
      </c>
      <c r="H53" s="9">
        <f>IF((E53&gt;C67),E67+((E53-C67)*G53),E67)</f>
        <v>23</v>
      </c>
      <c r="I53" s="9">
        <f>IF((E53&gt;G6),E67+((G6-C67)*G53),H53)</f>
        <v>23</v>
      </c>
      <c r="J53" s="63">
        <f>IF((G6&lt;C67),H53,I53)</f>
        <v>23</v>
      </c>
      <c r="K53" s="9">
        <f>I55-(K52+K51+K50+K49+K48)</f>
        <v>3</v>
      </c>
      <c r="L53" s="9">
        <f t="shared" si="5"/>
        <v>69</v>
      </c>
      <c r="M53" s="65">
        <f>D271</f>
        <v>2.2999999999999998</v>
      </c>
      <c r="N53" s="65">
        <f t="shared" si="6"/>
        <v>6.8999999999999995</v>
      </c>
      <c r="O53" s="66">
        <f>D291</f>
        <v>1102.5</v>
      </c>
      <c r="P53" s="67">
        <f>D292</f>
        <v>0.30434782608695654</v>
      </c>
    </row>
    <row r="54" spans="2:16" hidden="1" x14ac:dyDescent="0.2">
      <c r="K54" s="9" t="s">
        <v>70</v>
      </c>
      <c r="L54" s="9">
        <f>SUM(L48:L53)</f>
        <v>276</v>
      </c>
      <c r="N54" s="65">
        <f>SUM(N48:N53)</f>
        <v>27.6</v>
      </c>
    </row>
    <row r="55" spans="2:16" hidden="1" x14ac:dyDescent="0.2">
      <c r="H55" s="68" t="s">
        <v>71</v>
      </c>
      <c r="I55" s="69">
        <v>12</v>
      </c>
      <c r="J55" s="70">
        <f>L54/I55</f>
        <v>23</v>
      </c>
      <c r="L55" s="62" t="s">
        <v>81</v>
      </c>
      <c r="M55" s="63"/>
      <c r="N55" s="70">
        <f>N54/12</f>
        <v>2.3000000000000003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</v>
      </c>
      <c r="L56" s="64" t="s">
        <v>82</v>
      </c>
      <c r="N56" s="65">
        <f>((M53*15)+(N52+N51+N50+N49+N48))/24</f>
        <v>2.3000000000000003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</v>
      </c>
      <c r="L57" s="64" t="s">
        <v>83</v>
      </c>
      <c r="N57" s="65">
        <f>(N52+N51+N50+N49+N48)/9</f>
        <v>2.2999999999999998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0.04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7.0000000000000007E-2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0.1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0.13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0.16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</v>
      </c>
      <c r="D243" s="5">
        <f>D258/C253</f>
        <v>2.2999999999999998</v>
      </c>
      <c r="E243" s="81">
        <f>J52</f>
        <v>23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3622.5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1575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2415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3622.5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1102.5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0.30434782608695654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1102.5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0.30434782608695654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</v>
      </c>
      <c r="D271" s="5">
        <f>D286/C281</f>
        <v>2.2999999999999998</v>
      </c>
      <c r="E271" s="81">
        <f>J53</f>
        <v>23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3622.5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1575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2415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3622.5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1102.5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0.30434782608695654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1102.5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0.30434782608695654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B2:J2"/>
    <mergeCell ref="B22:C22"/>
    <mergeCell ref="B63:F63"/>
    <mergeCell ref="B99:F99"/>
    <mergeCell ref="B127:F127"/>
    <mergeCell ref="B155:F155"/>
    <mergeCell ref="E33:F33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B3" sqref="B3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131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156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0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8.5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19.549999999999997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2.7058823529411766</v>
      </c>
      <c r="I14" s="33">
        <f t="shared" ref="I14:J19" si="2">O48</f>
        <v>1480.5</v>
      </c>
      <c r="J14" s="34">
        <f t="shared" si="2"/>
        <v>0.40869565217391307</v>
      </c>
    </row>
    <row r="15" spans="2:10" ht="15" x14ac:dyDescent="0.2">
      <c r="B15" s="17" t="s">
        <v>102</v>
      </c>
      <c r="C15" s="35">
        <f t="shared" ref="C15:C20" si="3">E48</f>
        <v>8.5</v>
      </c>
      <c r="D15" s="12"/>
      <c r="E15" s="12"/>
      <c r="F15" s="17" t="s">
        <v>117</v>
      </c>
      <c r="G15" s="36">
        <f t="shared" si="0"/>
        <v>23.701250000000002</v>
      </c>
      <c r="H15" s="37">
        <f t="shared" si="1"/>
        <v>2.6556022408963584</v>
      </c>
      <c r="I15" s="33">
        <f t="shared" si="2"/>
        <v>1483.8468750000002</v>
      </c>
      <c r="J15" s="34">
        <f t="shared" si="2"/>
        <v>0.39750013184958605</v>
      </c>
    </row>
    <row r="16" spans="2:10" ht="15" x14ac:dyDescent="0.2">
      <c r="B16" s="17" t="s">
        <v>103</v>
      </c>
      <c r="C16" s="35">
        <f t="shared" si="3"/>
        <v>8.9250000000000007</v>
      </c>
      <c r="D16" s="12"/>
      <c r="E16" s="12"/>
      <c r="F16" s="17" t="s">
        <v>118</v>
      </c>
      <c r="G16" s="36">
        <f t="shared" si="0"/>
        <v>24.402500000000003</v>
      </c>
      <c r="H16" s="37">
        <f t="shared" si="1"/>
        <v>2.6098930481283418</v>
      </c>
      <c r="I16" s="33">
        <f t="shared" si="2"/>
        <v>1487.1937499999999</v>
      </c>
      <c r="J16" s="34">
        <f t="shared" si="2"/>
        <v>0.39750013184958605</v>
      </c>
    </row>
    <row r="17" spans="2:10" ht="15" x14ac:dyDescent="0.2">
      <c r="B17" s="17" t="s">
        <v>104</v>
      </c>
      <c r="C17" s="35">
        <f t="shared" si="3"/>
        <v>9.3500000000000014</v>
      </c>
      <c r="D17" s="12"/>
      <c r="E17" s="12"/>
      <c r="F17" s="17" t="s">
        <v>119</v>
      </c>
      <c r="G17" s="36">
        <f t="shared" si="0"/>
        <v>25.103749999999998</v>
      </c>
      <c r="H17" s="37">
        <f t="shared" si="1"/>
        <v>2.5681585677749363</v>
      </c>
      <c r="I17" s="33">
        <f t="shared" si="2"/>
        <v>1490.5406250000001</v>
      </c>
      <c r="J17" s="34">
        <f t="shared" si="2"/>
        <v>0.37698551013294829</v>
      </c>
    </row>
    <row r="18" spans="2:10" ht="15" x14ac:dyDescent="0.2">
      <c r="B18" s="17" t="s">
        <v>105</v>
      </c>
      <c r="C18" s="35">
        <f t="shared" si="3"/>
        <v>9.7749999999999986</v>
      </c>
      <c r="D18" s="12"/>
      <c r="E18" s="12"/>
      <c r="F18" s="17" t="s">
        <v>120</v>
      </c>
      <c r="G18" s="36">
        <f t="shared" si="0"/>
        <v>25.805</v>
      </c>
      <c r="H18" s="37">
        <f t="shared" si="1"/>
        <v>2.5299019607843136</v>
      </c>
      <c r="I18" s="33">
        <f t="shared" si="2"/>
        <v>1493.8874999999998</v>
      </c>
      <c r="J18" s="34">
        <f t="shared" si="2"/>
        <v>0.36756442549893426</v>
      </c>
    </row>
    <row r="19" spans="2:10" ht="15.75" thickBot="1" x14ac:dyDescent="0.25">
      <c r="B19" s="17" t="s">
        <v>106</v>
      </c>
      <c r="C19" s="35">
        <f t="shared" si="3"/>
        <v>10.199999999999999</v>
      </c>
      <c r="D19" s="12"/>
      <c r="E19" s="12"/>
      <c r="F19" s="27" t="s">
        <v>121</v>
      </c>
      <c r="G19" s="38">
        <f t="shared" si="0"/>
        <v>26.506250000000001</v>
      </c>
      <c r="H19" s="39">
        <f t="shared" si="1"/>
        <v>2.4947058823529411</v>
      </c>
      <c r="I19" s="40">
        <f t="shared" si="2"/>
        <v>1497.234375</v>
      </c>
      <c r="J19" s="41">
        <f t="shared" si="2"/>
        <v>0.35864182975713277</v>
      </c>
    </row>
    <row r="20" spans="2:10" ht="15.75" thickBot="1" x14ac:dyDescent="0.25">
      <c r="B20" s="27" t="s">
        <v>107</v>
      </c>
      <c r="C20" s="42">
        <f t="shared" si="3"/>
        <v>10.625</v>
      </c>
      <c r="D20" s="12"/>
      <c r="E20" s="12"/>
      <c r="F20" s="12"/>
      <c r="G20" s="12"/>
      <c r="H20" s="43">
        <f>(H19*6)</f>
        <v>14.968235294117648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25.01609375</v>
      </c>
      <c r="H22" s="45">
        <f>AVERAGE(H14:H19)</f>
        <v>2.5940240088130113</v>
      </c>
      <c r="I22" s="12"/>
      <c r="J22" s="13"/>
    </row>
    <row r="23" spans="2:10" x14ac:dyDescent="0.2">
      <c r="B23" s="46" t="s">
        <v>108</v>
      </c>
      <c r="C23" s="47">
        <f>I65</f>
        <v>0.05</v>
      </c>
      <c r="D23" s="12"/>
      <c r="E23" s="12"/>
      <c r="F23" s="48" t="s">
        <v>93</v>
      </c>
      <c r="G23" s="49">
        <f t="shared" si="4"/>
        <v>25.761171875000002</v>
      </c>
      <c r="H23" s="50">
        <f>SUM(H14:H20)/12</f>
        <v>2.5443649455829762</v>
      </c>
      <c r="I23" s="12"/>
      <c r="J23" s="13"/>
    </row>
    <row r="24" spans="2:10" x14ac:dyDescent="0.2">
      <c r="B24" s="46" t="s">
        <v>109</v>
      </c>
      <c r="C24" s="47">
        <f>I66</f>
        <v>0.1</v>
      </c>
      <c r="D24" s="12"/>
      <c r="E24" s="12"/>
      <c r="F24" s="48" t="s">
        <v>94</v>
      </c>
      <c r="G24" s="49">
        <f t="shared" si="4"/>
        <v>24.519375</v>
      </c>
      <c r="H24" s="50">
        <f>AVERAGE(H14:H18)</f>
        <v>2.6138876341050254</v>
      </c>
      <c r="I24" s="12"/>
      <c r="J24" s="13"/>
    </row>
    <row r="25" spans="2:10" x14ac:dyDescent="0.2">
      <c r="B25" s="46" t="s">
        <v>110</v>
      </c>
      <c r="C25" s="47">
        <f>I67</f>
        <v>0.15</v>
      </c>
      <c r="D25" s="12"/>
      <c r="E25" s="12"/>
      <c r="F25" s="48" t="s">
        <v>95</v>
      </c>
      <c r="G25" s="49">
        <f t="shared" si="4"/>
        <v>24.152053571428574</v>
      </c>
      <c r="H25" s="50">
        <f>AVERAGE(H14:H17)</f>
        <v>2.6348840524352033</v>
      </c>
      <c r="I25" s="12"/>
      <c r="J25" s="13"/>
    </row>
    <row r="26" spans="2:10" x14ac:dyDescent="0.2">
      <c r="B26" s="46" t="s">
        <v>111</v>
      </c>
      <c r="C26" s="47">
        <f>I68</f>
        <v>0.2</v>
      </c>
      <c r="D26" s="12"/>
      <c r="E26" s="12"/>
      <c r="F26" s="48" t="s">
        <v>96</v>
      </c>
      <c r="G26" s="49">
        <f t="shared" si="4"/>
        <v>23.771374999999999</v>
      </c>
      <c r="H26" s="50">
        <f>AVERAGE(H14:H16)</f>
        <v>2.657125880655292</v>
      </c>
      <c r="I26" s="12"/>
      <c r="J26" s="13"/>
    </row>
    <row r="27" spans="2:10" ht="13.5" thickBot="1" x14ac:dyDescent="0.25">
      <c r="B27" s="51" t="s">
        <v>112</v>
      </c>
      <c r="C27" s="52">
        <f>I69</f>
        <v>0.25</v>
      </c>
      <c r="D27" s="53"/>
      <c r="E27" s="53"/>
      <c r="F27" s="54" t="s">
        <v>97</v>
      </c>
      <c r="G27" s="55">
        <f t="shared" si="4"/>
        <v>23.350624999999997</v>
      </c>
      <c r="H27" s="56">
        <f>AVERAGE(H14:H15)</f>
        <v>2.6807422969187673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Büttner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1338.75</v>
      </c>
      <c r="E32" s="122">
        <f>C32</f>
        <v>1338.75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8.5</v>
      </c>
      <c r="D48" s="9">
        <f>C48</f>
        <v>8.5</v>
      </c>
      <c r="E48" s="63">
        <f>IF((C67&gt;G6),C67,D48)</f>
        <v>8.5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2.7058823529411766</v>
      </c>
      <c r="N48" s="65">
        <f t="shared" ref="N48:N53" si="6">M48*K48</f>
        <v>4.0588235294117645</v>
      </c>
      <c r="O48" s="66">
        <f>D151</f>
        <v>1480.5</v>
      </c>
      <c r="P48" s="67">
        <f>D152</f>
        <v>0.40869565217391307</v>
      </c>
    </row>
    <row r="49" spans="2:16" hidden="1" x14ac:dyDescent="0.2">
      <c r="B49" s="9" t="s">
        <v>51</v>
      </c>
      <c r="C49" s="9">
        <f>IF((C5*(1+I65))&lt;C67,C67,C5*(1+I65))</f>
        <v>8.9250000000000007</v>
      </c>
      <c r="D49" s="9">
        <f>IF((C49&gt;G6),G6,C49)</f>
        <v>8.9250000000000007</v>
      </c>
      <c r="E49" s="63">
        <f>IF((C67&gt;G6),C67,D49)</f>
        <v>8.9250000000000007</v>
      </c>
      <c r="F49" s="9" t="s">
        <v>58</v>
      </c>
      <c r="G49" s="9">
        <f>G8</f>
        <v>1.65</v>
      </c>
      <c r="H49" s="9">
        <f>IF((E49&gt;C67),E67+((E49-C67)*G49),E67)</f>
        <v>23.701250000000002</v>
      </c>
      <c r="I49" s="9">
        <f>IF((E49&gt;G6),E67+((G6-C67)*G49),H49)</f>
        <v>23.701250000000002</v>
      </c>
      <c r="J49" s="63">
        <f>IF((G6&lt;C67),H49,I49)</f>
        <v>23.701250000000002</v>
      </c>
      <c r="K49" s="9">
        <v>1.5</v>
      </c>
      <c r="L49" s="9">
        <f t="shared" si="5"/>
        <v>35.551875000000003</v>
      </c>
      <c r="M49" s="65">
        <f>D159</f>
        <v>2.6556022408963584</v>
      </c>
      <c r="N49" s="65">
        <f t="shared" si="6"/>
        <v>3.9834033613445374</v>
      </c>
      <c r="O49" s="66">
        <f>D179</f>
        <v>1483.8468750000002</v>
      </c>
      <c r="P49" s="67">
        <f>D180</f>
        <v>0.39750013184958605</v>
      </c>
    </row>
    <row r="50" spans="2:16" hidden="1" x14ac:dyDescent="0.2">
      <c r="B50" s="9" t="s">
        <v>52</v>
      </c>
      <c r="C50" s="9">
        <f>IF((C5*(1+I66))&lt;C67,C67,C5*(1+I66))</f>
        <v>9.3500000000000014</v>
      </c>
      <c r="D50" s="9">
        <f>IF((C50&gt;G6),G6,C50)</f>
        <v>9.3500000000000014</v>
      </c>
      <c r="E50" s="63">
        <f>IF((C67&gt;G6),C67,D50)</f>
        <v>9.3500000000000014</v>
      </c>
      <c r="F50" s="9" t="s">
        <v>59</v>
      </c>
      <c r="G50" s="9">
        <f>G8</f>
        <v>1.65</v>
      </c>
      <c r="H50" s="9">
        <f>IF((E50&gt;C67),E67+((E50-C67)*G50),E67)</f>
        <v>24.402500000000003</v>
      </c>
      <c r="I50" s="9">
        <f>IF((E50&gt;G6),E67+((G6-C67)*G50),H50)</f>
        <v>24.402500000000003</v>
      </c>
      <c r="J50" s="63">
        <f>IF((G6&lt;C67),H50,I50)</f>
        <v>24.402500000000003</v>
      </c>
      <c r="K50" s="9">
        <v>2</v>
      </c>
      <c r="L50" s="9">
        <f t="shared" si="5"/>
        <v>48.805000000000007</v>
      </c>
      <c r="M50" s="65">
        <f>D187</f>
        <v>2.6098930481283418</v>
      </c>
      <c r="N50" s="65">
        <f t="shared" si="6"/>
        <v>5.2197860962566835</v>
      </c>
      <c r="O50" s="66">
        <f>D207</f>
        <v>1487.1937499999999</v>
      </c>
      <c r="P50" s="67">
        <f>D180</f>
        <v>0.39750013184958605</v>
      </c>
    </row>
    <row r="51" spans="2:16" hidden="1" x14ac:dyDescent="0.2">
      <c r="B51" s="9" t="s">
        <v>53</v>
      </c>
      <c r="C51" s="9">
        <f>IF((C5*(1+I67))&lt;C67,C67,C5*(1+I67))</f>
        <v>9.7749999999999986</v>
      </c>
      <c r="D51" s="9">
        <f>IF((C51&gt;G6),G6,C51)</f>
        <v>9.7749999999999986</v>
      </c>
      <c r="E51" s="63">
        <f>IF((C67&gt;G6),C67,D51)</f>
        <v>9.7749999999999986</v>
      </c>
      <c r="F51" s="9" t="s">
        <v>60</v>
      </c>
      <c r="G51" s="9">
        <f>G8</f>
        <v>1.65</v>
      </c>
      <c r="H51" s="9">
        <f>IF((E51&gt;C67),E67+((E51-C67)*G51),E67)</f>
        <v>25.103749999999998</v>
      </c>
      <c r="I51" s="9">
        <f>IF((E51&gt;G6),E67+((G6-C67)*G51),H51)</f>
        <v>25.103749999999998</v>
      </c>
      <c r="J51" s="63">
        <f>IF((G6&lt;C67),H51,I51)</f>
        <v>25.103749999999998</v>
      </c>
      <c r="K51" s="9">
        <v>2</v>
      </c>
      <c r="L51" s="9">
        <f t="shared" si="5"/>
        <v>50.207499999999996</v>
      </c>
      <c r="M51" s="65">
        <f>D215</f>
        <v>2.5681585677749363</v>
      </c>
      <c r="N51" s="65">
        <f t="shared" si="6"/>
        <v>5.1363171355498727</v>
      </c>
      <c r="O51" s="66">
        <f>D235</f>
        <v>1490.5406250000001</v>
      </c>
      <c r="P51" s="67">
        <f>D236</f>
        <v>0.37698551013294829</v>
      </c>
    </row>
    <row r="52" spans="2:16" hidden="1" x14ac:dyDescent="0.2">
      <c r="B52" s="9" t="s">
        <v>54</v>
      </c>
      <c r="C52" s="9">
        <f>IF((C5*(1+I68))&lt;C67,C67,C5*(1+I68))</f>
        <v>10.199999999999999</v>
      </c>
      <c r="D52" s="9">
        <f>IF((C52&gt;G6),G6,C52)</f>
        <v>10.199999999999999</v>
      </c>
      <c r="E52" s="63">
        <f>IF((C67&gt;G6),C67,D52)</f>
        <v>10.199999999999999</v>
      </c>
      <c r="F52" s="9" t="s">
        <v>61</v>
      </c>
      <c r="G52" s="9">
        <f>G8</f>
        <v>1.65</v>
      </c>
      <c r="H52" s="9">
        <f>IF((E52&gt;C67),E67+((E52-C67)*G52),E67)</f>
        <v>25.805</v>
      </c>
      <c r="I52" s="9">
        <f>IF((E52&gt;G6),E67+((G6-C67)*G52),H52)</f>
        <v>25.805</v>
      </c>
      <c r="J52" s="63">
        <f>IF((G6&lt;C67),H52,I52)</f>
        <v>25.805</v>
      </c>
      <c r="K52" s="9">
        <v>2</v>
      </c>
      <c r="L52" s="9">
        <f t="shared" si="5"/>
        <v>51.61</v>
      </c>
      <c r="M52" s="65">
        <f>D243</f>
        <v>2.5299019607843136</v>
      </c>
      <c r="N52" s="65">
        <f t="shared" si="6"/>
        <v>5.0598039215686272</v>
      </c>
      <c r="O52" s="66">
        <f>D263</f>
        <v>1493.8874999999998</v>
      </c>
      <c r="P52" s="67">
        <f>D264</f>
        <v>0.36756442549893426</v>
      </c>
    </row>
    <row r="53" spans="2:16" hidden="1" x14ac:dyDescent="0.2">
      <c r="B53" s="9" t="s">
        <v>55</v>
      </c>
      <c r="C53" s="9">
        <f>IF((C5*(1+I69))&lt;C67,C67,C5*(1+I69))</f>
        <v>10.625</v>
      </c>
      <c r="D53" s="9">
        <f>IF((C53&gt;G6),G6,C53)</f>
        <v>10.625</v>
      </c>
      <c r="E53" s="63">
        <f>IF((C67&gt;G6),C67,D53)</f>
        <v>10.625</v>
      </c>
      <c r="F53" s="9" t="s">
        <v>62</v>
      </c>
      <c r="G53" s="9">
        <f>G8</f>
        <v>1.65</v>
      </c>
      <c r="H53" s="9">
        <f>IF((E53&gt;C67),E67+((E53-C67)*G53),E67)</f>
        <v>26.506250000000001</v>
      </c>
      <c r="I53" s="9">
        <f>IF((E53&gt;G6),E67+((G6-C67)*G53),H53)</f>
        <v>26.506250000000001</v>
      </c>
      <c r="J53" s="63">
        <f>IF((G6&lt;C67),H53,I53)</f>
        <v>26.506250000000001</v>
      </c>
      <c r="K53" s="9">
        <f>I55-(K52+K51+K50+K49+K48)</f>
        <v>3</v>
      </c>
      <c r="L53" s="9">
        <f t="shared" si="5"/>
        <v>79.518750000000011</v>
      </c>
      <c r="M53" s="65">
        <f>D271</f>
        <v>2.4947058823529411</v>
      </c>
      <c r="N53" s="65">
        <f t="shared" si="6"/>
        <v>7.4841176470588238</v>
      </c>
      <c r="O53" s="66">
        <f>D291</f>
        <v>1497.234375</v>
      </c>
      <c r="P53" s="67">
        <f>D292</f>
        <v>0.35864182975713277</v>
      </c>
    </row>
    <row r="54" spans="2:16" hidden="1" x14ac:dyDescent="0.2">
      <c r="K54" s="9" t="s">
        <v>70</v>
      </c>
      <c r="L54" s="9">
        <f>SUM(L48:L53)</f>
        <v>300.19312500000001</v>
      </c>
      <c r="N54" s="65">
        <f>SUM(N48:N53)</f>
        <v>30.942251691190307</v>
      </c>
    </row>
    <row r="55" spans="2:16" hidden="1" x14ac:dyDescent="0.2">
      <c r="H55" s="68" t="s">
        <v>71</v>
      </c>
      <c r="I55" s="69">
        <v>12</v>
      </c>
      <c r="J55" s="70">
        <f>L54/I55</f>
        <v>25.01609375</v>
      </c>
      <c r="L55" s="62" t="s">
        <v>81</v>
      </c>
      <c r="M55" s="63"/>
      <c r="N55" s="70">
        <f>N54/12</f>
        <v>2.5785209742658588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25.761171875000002</v>
      </c>
      <c r="L56" s="64" t="s">
        <v>82</v>
      </c>
      <c r="N56" s="65">
        <f>((M53*15)+(N52+N51+N50+N49+N48))/24</f>
        <v>2.5366134283094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24.519375</v>
      </c>
      <c r="L57" s="64" t="s">
        <v>83</v>
      </c>
      <c r="N57" s="65">
        <f>(N52+N51+N50+N49+N48)/9</f>
        <v>2.606459338236832</v>
      </c>
    </row>
    <row r="58" spans="2:16" hidden="1" x14ac:dyDescent="0.2">
      <c r="H58" s="71" t="s">
        <v>72</v>
      </c>
      <c r="I58" s="72">
        <v>7</v>
      </c>
      <c r="J58" s="65">
        <f>(L51+L50+L49+L48)/I58</f>
        <v>24.152053571428574</v>
      </c>
      <c r="L58" s="64" t="s">
        <v>84</v>
      </c>
      <c r="N58" s="65">
        <f>(N51+N50+N49+N48)/7</f>
        <v>2.6283328746518371</v>
      </c>
    </row>
    <row r="59" spans="2:16" hidden="1" x14ac:dyDescent="0.2">
      <c r="H59" s="71" t="s">
        <v>72</v>
      </c>
      <c r="I59" s="72">
        <v>5</v>
      </c>
      <c r="J59" s="65">
        <f>(L50+L49+L48)/I59</f>
        <v>23.771374999999999</v>
      </c>
      <c r="L59" s="64" t="s">
        <v>86</v>
      </c>
      <c r="N59" s="65">
        <f>(N50+N49+N48)/5</f>
        <v>2.6524025974025971</v>
      </c>
    </row>
    <row r="60" spans="2:16" hidden="1" x14ac:dyDescent="0.2">
      <c r="H60" s="71" t="s">
        <v>72</v>
      </c>
      <c r="I60" s="72">
        <v>3</v>
      </c>
      <c r="J60" s="65">
        <f>(L49+L48)/I60</f>
        <v>23.350624999999997</v>
      </c>
      <c r="L60" s="64" t="s">
        <v>85</v>
      </c>
      <c r="N60" s="65">
        <f>(N49+N48)/3</f>
        <v>2.6807422969187673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0.05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</v>
      </c>
    </row>
    <row r="67" spans="2:9" ht="17.25" hidden="1" thickTop="1" thickBot="1" x14ac:dyDescent="0.3">
      <c r="B67" s="80" t="s">
        <v>27</v>
      </c>
      <c r="C67" s="81">
        <f>C5+C6</f>
        <v>8.5</v>
      </c>
      <c r="D67" s="5">
        <f>D82/C77</f>
        <v>2.7058823529411766</v>
      </c>
      <c r="E67" s="81">
        <f>G7</f>
        <v>23</v>
      </c>
      <c r="F67" s="82" t="s">
        <v>11</v>
      </c>
      <c r="H67" s="11" t="s">
        <v>48</v>
      </c>
      <c r="I67" s="13">
        <v>0.15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0.2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0.25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1338.75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1480.5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0.40869565217391307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1480.5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0.40869565217391307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8.5</v>
      </c>
      <c r="D103" s="5">
        <f>G10</f>
        <v>2.2999999999999998</v>
      </c>
      <c r="E103" s="81">
        <f>(D103*C103)+((C114+C116)/(C110*C111))</f>
        <v>19.549999999999997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3079.1249999999995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1338.75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2052.7499999999995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3079.1249999999995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937.12499999999955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0.30434782608695643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937.12499999999955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0.30434782608695643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8.5</v>
      </c>
      <c r="D131" s="5">
        <f>D146/C141</f>
        <v>2.7058823529411766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1338.75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1480.5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0.40869565217391307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1480.5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0.40869565217391307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8.9250000000000007</v>
      </c>
      <c r="D159" s="5">
        <f>D174/C169</f>
        <v>2.6556022408963584</v>
      </c>
      <c r="E159" s="81">
        <f>J49</f>
        <v>23.701250000000002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3732.9468750000001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1405.6875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2488.6312499999999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3732.9468750000001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1483.8468750000002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0.39750013184958605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1483.8468750000002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0.39750013184958605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9.3500000000000014</v>
      </c>
      <c r="D187" s="5">
        <f>D202/C197</f>
        <v>2.6098930481283418</v>
      </c>
      <c r="E187" s="81">
        <f>J50</f>
        <v>24.402500000000003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3843.3937500000002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1472.6250000000002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2562.2625000000003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3843.3937500000002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1487.1937499999999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0.3869480586005532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1487.1937499999999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0.3869480586005532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9.7749999999999986</v>
      </c>
      <c r="D215" s="5">
        <f>D230/C225</f>
        <v>2.5681585677749363</v>
      </c>
      <c r="E215" s="81">
        <f>J51</f>
        <v>25.103749999999998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3953.8406249999998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1539.5624999999998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2635.8937499999997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3953.8406249999998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1490.5406250000001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0.37698551013294829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1490.5406250000001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0.37698551013294829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10.199999999999999</v>
      </c>
      <c r="D243" s="5">
        <f>D258/C253</f>
        <v>2.5299019607843136</v>
      </c>
      <c r="E243" s="81">
        <f>J52</f>
        <v>25.805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4064.2874999999999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1606.5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2709.5250000000001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4064.2874999999999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1493.8874999999998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0.36756442549893426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1493.8874999999998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0.36756442549893426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10.625</v>
      </c>
      <c r="D271" s="5">
        <f>D286/C281</f>
        <v>2.4947058823529411</v>
      </c>
      <c r="E271" s="81">
        <f>J53</f>
        <v>26.506250000000001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4174.734375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1673.4375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2783.15625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4174.734375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1497.234375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0.35864182975713277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1497.234375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0.35864182975713277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2:J2"/>
    <mergeCell ref="B22:C22"/>
    <mergeCell ref="B63:F63"/>
    <mergeCell ref="B99:F99"/>
    <mergeCell ref="B127:F127"/>
    <mergeCell ref="B183:F183"/>
    <mergeCell ref="B211:F211"/>
    <mergeCell ref="B239:F239"/>
    <mergeCell ref="B267:F267"/>
    <mergeCell ref="E33:F33"/>
    <mergeCell ref="B155:F155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zoomScaleNormal="100" workbookViewId="0">
      <selection activeCell="B3" sqref="B3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134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157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</v>
      </c>
      <c r="H18" s="37">
        <f t="shared" si="1"/>
        <v>2.2999999999999998</v>
      </c>
      <c r="I18" s="33">
        <f t="shared" si="2"/>
        <v>1102.5</v>
      </c>
      <c r="J18" s="34">
        <f t="shared" si="2"/>
        <v>0.30434782608695654</v>
      </c>
    </row>
    <row r="19" spans="2:10" ht="15.75" thickBot="1" x14ac:dyDescent="0.25">
      <c r="B19" s="17" t="s">
        <v>106</v>
      </c>
      <c r="C19" s="35">
        <f t="shared" si="3"/>
        <v>10</v>
      </c>
      <c r="D19" s="12"/>
      <c r="E19" s="12"/>
      <c r="F19" s="27" t="s">
        <v>121</v>
      </c>
      <c r="G19" s="38">
        <f t="shared" si="0"/>
        <v>23.33</v>
      </c>
      <c r="H19" s="39">
        <f t="shared" si="1"/>
        <v>2.2872549019607842</v>
      </c>
      <c r="I19" s="40">
        <f t="shared" si="2"/>
        <v>1104.0749999999998</v>
      </c>
      <c r="J19" s="41">
        <f t="shared" si="2"/>
        <v>0.30047149592798966</v>
      </c>
    </row>
    <row r="20" spans="2:10" ht="15.75" thickBot="1" x14ac:dyDescent="0.25">
      <c r="B20" s="27" t="s">
        <v>107</v>
      </c>
      <c r="C20" s="42">
        <f t="shared" si="3"/>
        <v>10.199999999999999</v>
      </c>
      <c r="D20" s="12"/>
      <c r="E20" s="12"/>
      <c r="F20" s="12"/>
      <c r="G20" s="12"/>
      <c r="H20" s="43">
        <f>(H19*6)</f>
        <v>13.723529411764705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23.0825</v>
      </c>
      <c r="H22" s="45">
        <f>AVERAGE(H14:H19)</f>
        <v>2.2978758169934639</v>
      </c>
      <c r="I22" s="12"/>
      <c r="J22" s="13"/>
    </row>
    <row r="23" spans="2:10" x14ac:dyDescent="0.2">
      <c r="B23" s="46" t="s">
        <v>108</v>
      </c>
      <c r="C23" s="47">
        <f>I65</f>
        <v>0.04</v>
      </c>
      <c r="D23" s="12"/>
      <c r="E23" s="12"/>
      <c r="F23" s="48" t="s">
        <v>93</v>
      </c>
      <c r="G23" s="49">
        <f t="shared" si="4"/>
        <v>23.206250000000001</v>
      </c>
      <c r="H23" s="50">
        <f>SUM(H14:H20)/12</f>
        <v>2.2925653594771238</v>
      </c>
      <c r="I23" s="12"/>
      <c r="J23" s="13"/>
    </row>
    <row r="24" spans="2:10" x14ac:dyDescent="0.2">
      <c r="B24" s="46" t="s">
        <v>109</v>
      </c>
      <c r="C24" s="47">
        <f>I66</f>
        <v>0.08</v>
      </c>
      <c r="D24" s="12"/>
      <c r="E24" s="12"/>
      <c r="F24" s="48" t="s">
        <v>94</v>
      </c>
      <c r="G24" s="49">
        <f t="shared" si="4"/>
        <v>23</v>
      </c>
      <c r="H24" s="50">
        <f>AVERAGE(H14:H18)</f>
        <v>2.2999999999999998</v>
      </c>
      <c r="I24" s="12"/>
      <c r="J24" s="13"/>
    </row>
    <row r="25" spans="2:10" x14ac:dyDescent="0.2">
      <c r="B25" s="46" t="s">
        <v>110</v>
      </c>
      <c r="C25" s="47">
        <f>I67</f>
        <v>0.12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0.16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0.2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Seiffert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</v>
      </c>
      <c r="D52" s="9">
        <f>IF((C52&gt;G6),G6,C52)</f>
        <v>10</v>
      </c>
      <c r="E52" s="63">
        <f>IF((C67&gt;G6),C67,D52)</f>
        <v>10</v>
      </c>
      <c r="F52" s="9" t="s">
        <v>61</v>
      </c>
      <c r="G52" s="9">
        <f>G8</f>
        <v>1.65</v>
      </c>
      <c r="H52" s="9">
        <f>IF((E52&gt;C67),E67+((E52-C67)*G52),E67)</f>
        <v>23</v>
      </c>
      <c r="I52" s="9">
        <f>IF((E52&gt;G6),E67+((G6-C67)*G52),H52)</f>
        <v>23</v>
      </c>
      <c r="J52" s="63">
        <f>IF((G6&lt;C67),H52,I52)</f>
        <v>23</v>
      </c>
      <c r="K52" s="9">
        <v>2</v>
      </c>
      <c r="L52" s="9">
        <f t="shared" si="5"/>
        <v>46</v>
      </c>
      <c r="M52" s="65">
        <f>D243</f>
        <v>2.2999999999999998</v>
      </c>
      <c r="N52" s="65">
        <f t="shared" si="6"/>
        <v>4.5999999999999996</v>
      </c>
      <c r="O52" s="66">
        <f>D263</f>
        <v>1102.5</v>
      </c>
      <c r="P52" s="67">
        <f>D264</f>
        <v>0.30434782608695654</v>
      </c>
    </row>
    <row r="53" spans="2:16" hidden="1" x14ac:dyDescent="0.2">
      <c r="B53" s="9" t="s">
        <v>55</v>
      </c>
      <c r="C53" s="9">
        <f>IF((C5*(1+I69))&lt;C67,C67,C5*(1+I69))</f>
        <v>10.199999999999999</v>
      </c>
      <c r="D53" s="9">
        <f>IF((C53&gt;G6),G6,C53)</f>
        <v>10.199999999999999</v>
      </c>
      <c r="E53" s="63">
        <f>IF((C67&gt;G6),C67,D53)</f>
        <v>10.199999999999999</v>
      </c>
      <c r="F53" s="9" t="s">
        <v>62</v>
      </c>
      <c r="G53" s="9">
        <f>G8</f>
        <v>1.65</v>
      </c>
      <c r="H53" s="9">
        <f>IF((E53&gt;C67),E67+((E53-C67)*G53),E67)</f>
        <v>23.33</v>
      </c>
      <c r="I53" s="9">
        <f>IF((E53&gt;G6),E67+((G6-C67)*G53),H53)</f>
        <v>23.33</v>
      </c>
      <c r="J53" s="63">
        <f>IF((G6&lt;C67),H53,I53)</f>
        <v>23.33</v>
      </c>
      <c r="K53" s="9">
        <f>I55-(K52+K51+K50+K49+K48)</f>
        <v>3</v>
      </c>
      <c r="L53" s="9">
        <f t="shared" si="5"/>
        <v>69.989999999999995</v>
      </c>
      <c r="M53" s="65">
        <f>D271</f>
        <v>2.2872549019607842</v>
      </c>
      <c r="N53" s="65">
        <f t="shared" si="6"/>
        <v>6.8617647058823525</v>
      </c>
      <c r="O53" s="66">
        <f>D291</f>
        <v>1104.0749999999998</v>
      </c>
      <c r="P53" s="67">
        <f>D292</f>
        <v>0.30047149592798966</v>
      </c>
    </row>
    <row r="54" spans="2:16" hidden="1" x14ac:dyDescent="0.2">
      <c r="K54" s="9" t="s">
        <v>70</v>
      </c>
      <c r="L54" s="9">
        <f>SUM(L48:L53)</f>
        <v>276.99</v>
      </c>
      <c r="N54" s="65">
        <f>SUM(N48:N53)</f>
        <v>27.561764705882354</v>
      </c>
    </row>
    <row r="55" spans="2:16" hidden="1" x14ac:dyDescent="0.2">
      <c r="H55" s="68" t="s">
        <v>71</v>
      </c>
      <c r="I55" s="69">
        <v>12</v>
      </c>
      <c r="J55" s="70">
        <f>L54/I55</f>
        <v>23.0825</v>
      </c>
      <c r="L55" s="62" t="s">
        <v>81</v>
      </c>
      <c r="M55" s="63"/>
      <c r="N55" s="70">
        <f>N54/12</f>
        <v>2.2968137254901961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23.206250000000001</v>
      </c>
      <c r="L56" s="64" t="s">
        <v>82</v>
      </c>
      <c r="N56" s="65">
        <f>((M53*15)+(N52+N51+N50+N49+N48))/24</f>
        <v>2.2920343137254897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</v>
      </c>
      <c r="L57" s="64" t="s">
        <v>83</v>
      </c>
      <c r="N57" s="65">
        <f>(N52+N51+N50+N49+N48)/9</f>
        <v>2.2999999999999998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0.04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0.08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0.12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0.16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0.2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</v>
      </c>
      <c r="D243" s="5">
        <f>D258/C253</f>
        <v>2.2999999999999998</v>
      </c>
      <c r="E243" s="81">
        <f>J52</f>
        <v>23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3622.5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1575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2415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3622.5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1102.5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0.30434782608695654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1102.5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0.30434782608695654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10.199999999999999</v>
      </c>
      <c r="D271" s="5">
        <f>D286/C281</f>
        <v>2.2872549019607842</v>
      </c>
      <c r="E271" s="81">
        <f>J53</f>
        <v>23.33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3674.4749999999999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1606.5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2449.65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3674.4749999999999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1104.0749999999998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0.30047149592798966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1104.0749999999998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0.30047149592798966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2:J2"/>
    <mergeCell ref="B22:C22"/>
    <mergeCell ref="B63:F63"/>
    <mergeCell ref="B99:F99"/>
    <mergeCell ref="B127:F127"/>
    <mergeCell ref="B183:F183"/>
    <mergeCell ref="B211:F211"/>
    <mergeCell ref="B239:F239"/>
    <mergeCell ref="B267:F267"/>
    <mergeCell ref="E33:F33"/>
    <mergeCell ref="B155:F155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2"/>
  <sheetViews>
    <sheetView showGridLines="0" showRowColHeaders="0" zoomScaleNormal="100" workbookViewId="0">
      <selection activeCell="C5" sqref="C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135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158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23.18975</v>
      </c>
      <c r="H18" s="37">
        <f t="shared" si="1"/>
        <v>2.2926099851705386</v>
      </c>
      <c r="I18" s="33">
        <f t="shared" si="2"/>
        <v>1103.4056249999999</v>
      </c>
      <c r="J18" s="34">
        <f t="shared" si="2"/>
        <v>0.30210545607434314</v>
      </c>
    </row>
    <row r="19" spans="2:10" ht="15.75" thickBot="1" x14ac:dyDescent="0.25">
      <c r="B19" s="17" t="s">
        <v>106</v>
      </c>
      <c r="C19" s="35">
        <f t="shared" si="3"/>
        <v>10.115</v>
      </c>
      <c r="D19" s="12"/>
      <c r="E19" s="12"/>
      <c r="F19" s="27" t="s">
        <v>121</v>
      </c>
      <c r="G19" s="38">
        <f t="shared" si="0"/>
        <v>23.75075</v>
      </c>
      <c r="H19" s="39">
        <f t="shared" si="1"/>
        <v>2.2717120994739362</v>
      </c>
      <c r="I19" s="40">
        <f t="shared" si="2"/>
        <v>1106.0831250000001</v>
      </c>
      <c r="J19" s="41">
        <f t="shared" si="2"/>
        <v>0.29568539940843974</v>
      </c>
    </row>
    <row r="20" spans="2:10" ht="15.75" thickBot="1" x14ac:dyDescent="0.25">
      <c r="B20" s="27" t="s">
        <v>107</v>
      </c>
      <c r="C20" s="42">
        <f t="shared" si="3"/>
        <v>10.455</v>
      </c>
      <c r="D20" s="12"/>
      <c r="E20" s="12"/>
      <c r="F20" s="12"/>
      <c r="G20" s="12"/>
      <c r="H20" s="43">
        <f>(H19*6)</f>
        <v>13.630272596843618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23.219312500000001</v>
      </c>
      <c r="H22" s="45">
        <f>AVERAGE(H14:H19)</f>
        <v>2.2940536807740792</v>
      </c>
      <c r="I22" s="12"/>
      <c r="J22" s="13"/>
    </row>
    <row r="23" spans="2:10" x14ac:dyDescent="0.2">
      <c r="B23" s="46" t="s">
        <v>108</v>
      </c>
      <c r="C23" s="47">
        <f>I65</f>
        <v>7.0000000000000007E-2</v>
      </c>
      <c r="D23" s="12"/>
      <c r="E23" s="12"/>
      <c r="F23" s="48" t="s">
        <v>93</v>
      </c>
      <c r="G23" s="49">
        <f t="shared" si="4"/>
        <v>23.485031250000002</v>
      </c>
      <c r="H23" s="50">
        <f>SUM(H14:H20)/12</f>
        <v>2.2828828901240077</v>
      </c>
      <c r="I23" s="12"/>
      <c r="J23" s="13"/>
    </row>
    <row r="24" spans="2:10" x14ac:dyDescent="0.2">
      <c r="B24" s="46" t="s">
        <v>109</v>
      </c>
      <c r="C24" s="47">
        <f>I66</f>
        <v>0.11</v>
      </c>
      <c r="D24" s="12"/>
      <c r="E24" s="12"/>
      <c r="F24" s="48" t="s">
        <v>94</v>
      </c>
      <c r="G24" s="49">
        <f t="shared" si="4"/>
        <v>23.042166666666667</v>
      </c>
      <c r="H24" s="50">
        <f>AVERAGE(H14:H18)</f>
        <v>2.2985219970341078</v>
      </c>
      <c r="I24" s="12"/>
      <c r="J24" s="13"/>
    </row>
    <row r="25" spans="2:10" x14ac:dyDescent="0.2">
      <c r="B25" s="46" t="s">
        <v>110</v>
      </c>
      <c r="C25" s="47">
        <f>I67</f>
        <v>0.15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0.19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0.23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Wutow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10.115</v>
      </c>
      <c r="D52" s="9">
        <f>IF((C52&gt;G6),G6,C52)</f>
        <v>10.115</v>
      </c>
      <c r="E52" s="63">
        <f>IF((C67&gt;G6),C67,D52)</f>
        <v>10.115</v>
      </c>
      <c r="F52" s="9" t="s">
        <v>61</v>
      </c>
      <c r="G52" s="9">
        <f>G8</f>
        <v>1.65</v>
      </c>
      <c r="H52" s="9">
        <f>IF((E52&gt;C67),E67+((E52-C67)*G52),E67)</f>
        <v>23.18975</v>
      </c>
      <c r="I52" s="9">
        <f>IF((E52&gt;G6),E67+((G6-C67)*G52),H52)</f>
        <v>23.18975</v>
      </c>
      <c r="J52" s="63">
        <f>IF((G6&lt;C67),H52,I52)</f>
        <v>23.18975</v>
      </c>
      <c r="K52" s="9">
        <v>2</v>
      </c>
      <c r="L52" s="9">
        <f t="shared" si="5"/>
        <v>46.3795</v>
      </c>
      <c r="M52" s="65">
        <f>D243</f>
        <v>2.2926099851705386</v>
      </c>
      <c r="N52" s="65">
        <f t="shared" si="6"/>
        <v>4.5852199703410772</v>
      </c>
      <c r="O52" s="66">
        <f>D263</f>
        <v>1103.4056249999999</v>
      </c>
      <c r="P52" s="67">
        <f>D264</f>
        <v>0.30210545607434314</v>
      </c>
    </row>
    <row r="53" spans="2:16" hidden="1" x14ac:dyDescent="0.2">
      <c r="B53" s="9" t="s">
        <v>55</v>
      </c>
      <c r="C53" s="9">
        <f>IF((C5*(1+I69))&lt;C67,C67,C5*(1+I69))</f>
        <v>10.455</v>
      </c>
      <c r="D53" s="9">
        <f>IF((C53&gt;G6),G6,C53)</f>
        <v>10.455</v>
      </c>
      <c r="E53" s="63">
        <f>IF((C67&gt;G6),C67,D53)</f>
        <v>10.455</v>
      </c>
      <c r="F53" s="9" t="s">
        <v>62</v>
      </c>
      <c r="G53" s="9">
        <f>G8</f>
        <v>1.65</v>
      </c>
      <c r="H53" s="9">
        <f>IF((E53&gt;C67),E67+((E53-C67)*G53),E67)</f>
        <v>23.75075</v>
      </c>
      <c r="I53" s="9">
        <f>IF((E53&gt;G6),E67+((G6-C67)*G53),H53)</f>
        <v>23.75075</v>
      </c>
      <c r="J53" s="63">
        <f>IF((G6&lt;C67),H53,I53)</f>
        <v>23.75075</v>
      </c>
      <c r="K53" s="9">
        <f>I55-(K52+K51+K50+K49+K48)</f>
        <v>3</v>
      </c>
      <c r="L53" s="9">
        <f t="shared" si="5"/>
        <v>71.252250000000004</v>
      </c>
      <c r="M53" s="65">
        <f>D271</f>
        <v>2.2717120994739362</v>
      </c>
      <c r="N53" s="65">
        <f t="shared" si="6"/>
        <v>6.8151362984218089</v>
      </c>
      <c r="O53" s="66">
        <f>D291</f>
        <v>1106.0831250000001</v>
      </c>
      <c r="P53" s="67">
        <f>D292</f>
        <v>0.29568539940843974</v>
      </c>
    </row>
    <row r="54" spans="2:16" hidden="1" x14ac:dyDescent="0.2">
      <c r="K54" s="9" t="s">
        <v>70</v>
      </c>
      <c r="L54" s="9">
        <f>SUM(L48:L53)</f>
        <v>278.63175000000001</v>
      </c>
      <c r="N54" s="65">
        <f>SUM(N48:N53)</f>
        <v>27.500356268762889</v>
      </c>
    </row>
    <row r="55" spans="2:16" hidden="1" x14ac:dyDescent="0.2">
      <c r="H55" s="68" t="s">
        <v>71</v>
      </c>
      <c r="I55" s="69">
        <v>12</v>
      </c>
      <c r="J55" s="70">
        <f>L54/I55</f>
        <v>23.219312500000001</v>
      </c>
      <c r="L55" s="62" t="s">
        <v>81</v>
      </c>
      <c r="M55" s="63"/>
      <c r="N55" s="70">
        <f>N54/12</f>
        <v>2.2916963557302408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23.485031250000002</v>
      </c>
      <c r="L56" s="64" t="s">
        <v>82</v>
      </c>
      <c r="N56" s="65">
        <f>((M53*15)+(N52+N51+N50+N49+N48))/24</f>
        <v>2.2817042276020882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23.042166666666667</v>
      </c>
      <c r="L57" s="64" t="s">
        <v>83</v>
      </c>
      <c r="N57" s="65">
        <f>(N52+N51+N50+N49+N48)/9</f>
        <v>2.298357774482342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7.0000000000000007E-2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0.11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0.15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0.19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0.23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10.115</v>
      </c>
      <c r="D243" s="5">
        <f>D258/C253</f>
        <v>2.2926099851705386</v>
      </c>
      <c r="E243" s="81">
        <f>J52</f>
        <v>23.18975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3652.3856249999999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1593.1125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2434.9237499999999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3652.3856249999999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1103.4056249999999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0.30210545607434314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1103.4056249999999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0.30210545607434314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10.455</v>
      </c>
      <c r="D271" s="5">
        <f>D286/C281</f>
        <v>2.2717120994739362</v>
      </c>
      <c r="E271" s="81">
        <f>J53</f>
        <v>23.75075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3740.743125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1646.6624999999999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2493.8287500000001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3740.743125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1106.0831250000001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0.29568539940843974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1106.0831250000001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0.29568539940843974</v>
      </c>
      <c r="E292" s="102"/>
      <c r="F292" s="103"/>
    </row>
  </sheetData>
  <sheetProtection password="C644" sheet="1" objects="1" scenarios="1" selectLockedCells="1"/>
  <mergeCells count="11">
    <mergeCell ref="B2:J2"/>
    <mergeCell ref="B22:C22"/>
    <mergeCell ref="B63:F63"/>
    <mergeCell ref="B99:F99"/>
    <mergeCell ref="B127:F127"/>
    <mergeCell ref="B183:F183"/>
    <mergeCell ref="B211:F211"/>
    <mergeCell ref="B239:F239"/>
    <mergeCell ref="B267:F267"/>
    <mergeCell ref="E33:F33"/>
    <mergeCell ref="B155:F155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5" sqref="C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136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159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23.33</v>
      </c>
      <c r="H17" s="37">
        <f t="shared" si="1"/>
        <v>2.2872549019607842</v>
      </c>
      <c r="I17" s="33">
        <f t="shared" si="2"/>
        <v>1104.0749999999998</v>
      </c>
      <c r="J17" s="34">
        <f t="shared" si="2"/>
        <v>0.30047149592798966</v>
      </c>
    </row>
    <row r="18" spans="2:10" ht="15" x14ac:dyDescent="0.2">
      <c r="B18" s="17" t="s">
        <v>105</v>
      </c>
      <c r="C18" s="35">
        <f t="shared" si="3"/>
        <v>10.199999999999999</v>
      </c>
      <c r="D18" s="12"/>
      <c r="E18" s="12"/>
      <c r="F18" s="17" t="s">
        <v>120</v>
      </c>
      <c r="G18" s="36">
        <f t="shared" si="0"/>
        <v>25.433750000000003</v>
      </c>
      <c r="H18" s="37">
        <f t="shared" si="1"/>
        <v>2.2164488017429194</v>
      </c>
      <c r="I18" s="33">
        <f t="shared" si="2"/>
        <v>1114.1156249999999</v>
      </c>
      <c r="J18" s="34">
        <f t="shared" si="2"/>
        <v>0.27812453924411457</v>
      </c>
    </row>
    <row r="19" spans="2:10" ht="15.75" thickBot="1" x14ac:dyDescent="0.25">
      <c r="B19" s="17" t="s">
        <v>106</v>
      </c>
      <c r="C19" s="35">
        <f t="shared" si="3"/>
        <v>11.475000000000001</v>
      </c>
      <c r="D19" s="12"/>
      <c r="E19" s="12"/>
      <c r="F19" s="27" t="s">
        <v>121</v>
      </c>
      <c r="G19" s="38">
        <f t="shared" si="0"/>
        <v>26.547499999999999</v>
      </c>
      <c r="H19" s="39">
        <f t="shared" si="1"/>
        <v>2.1849794238683127</v>
      </c>
      <c r="I19" s="40">
        <f t="shared" si="2"/>
        <v>1119.4312499999996</v>
      </c>
      <c r="J19" s="41">
        <f t="shared" si="2"/>
        <v>0.26772765797156034</v>
      </c>
    </row>
    <row r="20" spans="2:10" ht="15.75" thickBot="1" x14ac:dyDescent="0.25">
      <c r="B20" s="27" t="s">
        <v>107</v>
      </c>
      <c r="C20" s="42">
        <f t="shared" si="3"/>
        <v>12.15</v>
      </c>
      <c r="D20" s="12"/>
      <c r="E20" s="12"/>
      <c r="F20" s="12"/>
      <c r="G20" s="12"/>
      <c r="H20" s="43">
        <f>(H19*6)</f>
        <v>13.109876543209875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24.3475</v>
      </c>
      <c r="H22" s="45">
        <f>AVERAGE(H14:H19)</f>
        <v>2.2647805212620029</v>
      </c>
      <c r="I22" s="12"/>
      <c r="J22" s="13"/>
    </row>
    <row r="23" spans="2:10" x14ac:dyDescent="0.2">
      <c r="B23" s="46" t="s">
        <v>108</v>
      </c>
      <c r="C23" s="47">
        <f>I65</f>
        <v>0.08</v>
      </c>
      <c r="D23" s="12"/>
      <c r="E23" s="12"/>
      <c r="F23" s="48" t="s">
        <v>93</v>
      </c>
      <c r="G23" s="49">
        <f t="shared" si="4"/>
        <v>25.447500000000002</v>
      </c>
      <c r="H23" s="50">
        <f>SUM(H14:H20)/12</f>
        <v>2.2248799725651573</v>
      </c>
      <c r="I23" s="12"/>
      <c r="J23" s="13"/>
    </row>
    <row r="24" spans="2:10" x14ac:dyDescent="0.2">
      <c r="B24" s="46" t="s">
        <v>109</v>
      </c>
      <c r="C24" s="47">
        <f>I66</f>
        <v>0.15</v>
      </c>
      <c r="D24" s="12"/>
      <c r="E24" s="12"/>
      <c r="F24" s="48" t="s">
        <v>94</v>
      </c>
      <c r="G24" s="49">
        <f t="shared" si="4"/>
        <v>23.614166666666666</v>
      </c>
      <c r="H24" s="50">
        <f>AVERAGE(H14:H18)</f>
        <v>2.2807407407407405</v>
      </c>
      <c r="I24" s="12"/>
      <c r="J24" s="13"/>
    </row>
    <row r="25" spans="2:10" x14ac:dyDescent="0.2">
      <c r="B25" s="46" t="s">
        <v>110</v>
      </c>
      <c r="C25" s="47">
        <f>I67</f>
        <v>0.2</v>
      </c>
      <c r="D25" s="12"/>
      <c r="E25" s="12"/>
      <c r="F25" s="48" t="s">
        <v>95</v>
      </c>
      <c r="G25" s="49">
        <f t="shared" si="4"/>
        <v>23.094285714285714</v>
      </c>
      <c r="H25" s="50">
        <f>AVERAGE(H14:H17)</f>
        <v>2.2968137254901961</v>
      </c>
      <c r="I25" s="12"/>
      <c r="J25" s="13"/>
    </row>
    <row r="26" spans="2:10" x14ac:dyDescent="0.2">
      <c r="B26" s="46" t="s">
        <v>111</v>
      </c>
      <c r="C26" s="47">
        <f>I68</f>
        <v>0.35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0.45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Yanagida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10.199999999999999</v>
      </c>
      <c r="D51" s="9">
        <f>IF((C51&gt;G6),G6,C51)</f>
        <v>10.199999999999999</v>
      </c>
      <c r="E51" s="63">
        <f>IF((C67&gt;G6),C67,D51)</f>
        <v>10.199999999999999</v>
      </c>
      <c r="F51" s="9" t="s">
        <v>60</v>
      </c>
      <c r="G51" s="9">
        <f>G8</f>
        <v>1.65</v>
      </c>
      <c r="H51" s="9">
        <f>IF((E51&gt;C67),E67+((E51-C67)*G51),E67)</f>
        <v>23.33</v>
      </c>
      <c r="I51" s="9">
        <f>IF((E51&gt;G6),E67+((G6-C67)*G51),H51)</f>
        <v>23.33</v>
      </c>
      <c r="J51" s="63">
        <f>IF((G6&lt;C67),H51,I51)</f>
        <v>23.33</v>
      </c>
      <c r="K51" s="9">
        <v>2</v>
      </c>
      <c r="L51" s="9">
        <f t="shared" si="5"/>
        <v>46.66</v>
      </c>
      <c r="M51" s="65">
        <f>D215</f>
        <v>2.2872549019607842</v>
      </c>
      <c r="N51" s="65">
        <f t="shared" si="6"/>
        <v>4.5745098039215684</v>
      </c>
      <c r="O51" s="66">
        <f>D235</f>
        <v>1104.0749999999998</v>
      </c>
      <c r="P51" s="67">
        <f>D236</f>
        <v>0.30047149592798966</v>
      </c>
    </row>
    <row r="52" spans="2:16" hidden="1" x14ac:dyDescent="0.2">
      <c r="B52" s="9" t="s">
        <v>54</v>
      </c>
      <c r="C52" s="9">
        <f>IF((C5*(1+I68))&lt;C67,C67,C5*(1+I68))</f>
        <v>11.475000000000001</v>
      </c>
      <c r="D52" s="9">
        <f>IF((C52&gt;G6),G6,C52)</f>
        <v>11.475000000000001</v>
      </c>
      <c r="E52" s="63">
        <f>IF((C67&gt;G6),C67,D52)</f>
        <v>11.475000000000001</v>
      </c>
      <c r="F52" s="9" t="s">
        <v>61</v>
      </c>
      <c r="G52" s="9">
        <f>G8</f>
        <v>1.65</v>
      </c>
      <c r="H52" s="9">
        <f>IF((E52&gt;C67),E67+((E52-C67)*G52),E67)</f>
        <v>25.433750000000003</v>
      </c>
      <c r="I52" s="9">
        <f>IF((E52&gt;G6),E67+((G6-C67)*G52),H52)</f>
        <v>25.433750000000003</v>
      </c>
      <c r="J52" s="63">
        <f>IF((G6&lt;C67),H52,I52)</f>
        <v>25.433750000000003</v>
      </c>
      <c r="K52" s="9">
        <v>2</v>
      </c>
      <c r="L52" s="9">
        <f t="shared" si="5"/>
        <v>50.867500000000007</v>
      </c>
      <c r="M52" s="65">
        <f>D243</f>
        <v>2.2164488017429194</v>
      </c>
      <c r="N52" s="65">
        <f t="shared" si="6"/>
        <v>4.4328976034858387</v>
      </c>
      <c r="O52" s="66">
        <f>D263</f>
        <v>1114.1156249999999</v>
      </c>
      <c r="P52" s="67">
        <f>D264</f>
        <v>0.27812453924411457</v>
      </c>
    </row>
    <row r="53" spans="2:16" hidden="1" x14ac:dyDescent="0.2">
      <c r="B53" s="9" t="s">
        <v>55</v>
      </c>
      <c r="C53" s="9">
        <f>IF((C5*(1+I69))&lt;C67,C67,C5*(1+I69))</f>
        <v>12.324999999999999</v>
      </c>
      <c r="D53" s="9">
        <f>IF((C53&gt;G6),G6,C53)</f>
        <v>12.15</v>
      </c>
      <c r="E53" s="63">
        <f>IF((C67&gt;G6),C67,D53)</f>
        <v>12.15</v>
      </c>
      <c r="F53" s="9" t="s">
        <v>62</v>
      </c>
      <c r="G53" s="9">
        <f>G8</f>
        <v>1.65</v>
      </c>
      <c r="H53" s="9">
        <f>IF((E53&gt;C67),E67+((E53-C67)*G53),E67)</f>
        <v>26.547499999999999</v>
      </c>
      <c r="I53" s="9">
        <f>IF((E53&gt;G6),E67+((G6-C67)*G53),H53)</f>
        <v>26.547499999999999</v>
      </c>
      <c r="J53" s="63">
        <f>IF((G6&lt;C67),H53,I53)</f>
        <v>26.547499999999999</v>
      </c>
      <c r="K53" s="9">
        <f>I55-(K52+K51+K50+K49+K48)</f>
        <v>3</v>
      </c>
      <c r="L53" s="9">
        <f t="shared" si="5"/>
        <v>79.642499999999998</v>
      </c>
      <c r="M53" s="65">
        <f>D271</f>
        <v>2.1849794238683127</v>
      </c>
      <c r="N53" s="65">
        <f t="shared" si="6"/>
        <v>6.5549382716049376</v>
      </c>
      <c r="O53" s="66">
        <f>D291</f>
        <v>1119.4312499999996</v>
      </c>
      <c r="P53" s="67">
        <f>D292</f>
        <v>0.26772765797156034</v>
      </c>
    </row>
    <row r="54" spans="2:16" hidden="1" x14ac:dyDescent="0.2">
      <c r="K54" s="9" t="s">
        <v>70</v>
      </c>
      <c r="L54" s="9">
        <f>SUM(L48:L53)</f>
        <v>292.17</v>
      </c>
      <c r="N54" s="65">
        <f>SUM(N48:N53)</f>
        <v>27.062345679012346</v>
      </c>
    </row>
    <row r="55" spans="2:16" hidden="1" x14ac:dyDescent="0.2">
      <c r="H55" s="68" t="s">
        <v>71</v>
      </c>
      <c r="I55" s="69">
        <v>12</v>
      </c>
      <c r="J55" s="70">
        <f>L54/I55</f>
        <v>24.3475</v>
      </c>
      <c r="L55" s="62" t="s">
        <v>81</v>
      </c>
      <c r="M55" s="63"/>
      <c r="N55" s="70">
        <f>N54/12</f>
        <v>2.2551954732510286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25.447500000000002</v>
      </c>
      <c r="L56" s="64" t="s">
        <v>82</v>
      </c>
      <c r="N56" s="65">
        <f>((M53*15)+(N52+N51+N50+N49+N48))/24</f>
        <v>2.2200874485596707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23.614166666666666</v>
      </c>
      <c r="L57" s="64" t="s">
        <v>83</v>
      </c>
      <c r="N57" s="65">
        <f>(N52+N51+N50+N49+N48)/9</f>
        <v>2.2786008230452675</v>
      </c>
    </row>
    <row r="58" spans="2:16" hidden="1" x14ac:dyDescent="0.2">
      <c r="H58" s="71" t="s">
        <v>72</v>
      </c>
      <c r="I58" s="72">
        <v>7</v>
      </c>
      <c r="J58" s="65">
        <f>(L51+L50+L49+L48)/I58</f>
        <v>23.094285714285714</v>
      </c>
      <c r="L58" s="64" t="s">
        <v>84</v>
      </c>
      <c r="N58" s="65">
        <f>(N51+N50+N49+N48)/7</f>
        <v>2.2963585434173668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0.08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0.15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0.2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0.35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0.45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10.199999999999999</v>
      </c>
      <c r="D215" s="5">
        <f>D230/C225</f>
        <v>2.2872549019607842</v>
      </c>
      <c r="E215" s="81">
        <f>J51</f>
        <v>23.33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3674.4749999999999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1606.5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2449.65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3674.4749999999999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1104.0749999999998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0.30047149592798966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1104.0749999999998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0.30047149592798966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11.475000000000001</v>
      </c>
      <c r="D243" s="5">
        <f>D258/C253</f>
        <v>2.2164488017429194</v>
      </c>
      <c r="E243" s="81">
        <f>J52</f>
        <v>25.433750000000003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4005.8156250000002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1807.3125000000002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2670.5437500000003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4005.8156250000002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1114.1156249999999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0.27812453924411457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1114.1156249999999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0.27812453924411457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12.15</v>
      </c>
      <c r="D271" s="5">
        <f>D286/C281</f>
        <v>2.1849794238683127</v>
      </c>
      <c r="E271" s="81">
        <f>J53</f>
        <v>26.547499999999999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4181.2312499999998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1913.625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2787.4874999999997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4181.2312499999998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1119.4312499999996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0.26772765797156034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1119.4312499999996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0.26772765797156034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2:J2"/>
    <mergeCell ref="B22:C22"/>
    <mergeCell ref="B63:F63"/>
    <mergeCell ref="B99:F99"/>
    <mergeCell ref="B127:F127"/>
    <mergeCell ref="B183:F183"/>
    <mergeCell ref="B211:F211"/>
    <mergeCell ref="B239:F239"/>
    <mergeCell ref="B267:F267"/>
    <mergeCell ref="E33:F33"/>
    <mergeCell ref="B155:F155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5" sqref="C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138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160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</v>
      </c>
      <c r="H18" s="37">
        <f t="shared" si="1"/>
        <v>2.2999999999999998</v>
      </c>
      <c r="I18" s="33">
        <f t="shared" si="2"/>
        <v>1102.5</v>
      </c>
      <c r="J18" s="34">
        <f t="shared" si="2"/>
        <v>0.30434782608695654</v>
      </c>
    </row>
    <row r="19" spans="2:10" ht="15.75" thickBot="1" x14ac:dyDescent="0.25">
      <c r="B19" s="17" t="s">
        <v>106</v>
      </c>
      <c r="C19" s="35">
        <f t="shared" si="3"/>
        <v>10</v>
      </c>
      <c r="D19" s="12"/>
      <c r="E19" s="12"/>
      <c r="F19" s="27" t="s">
        <v>121</v>
      </c>
      <c r="G19" s="38">
        <f t="shared" si="0"/>
        <v>23</v>
      </c>
      <c r="H19" s="39">
        <f t="shared" si="1"/>
        <v>2.2999999999999998</v>
      </c>
      <c r="I19" s="40">
        <f t="shared" si="2"/>
        <v>1102.5</v>
      </c>
      <c r="J19" s="41">
        <f t="shared" si="2"/>
        <v>0.30434782608695654</v>
      </c>
    </row>
    <row r="20" spans="2:10" ht="15.75" thickBot="1" x14ac:dyDescent="0.25">
      <c r="B20" s="27" t="s">
        <v>107</v>
      </c>
      <c r="C20" s="42">
        <f t="shared" si="3"/>
        <v>10</v>
      </c>
      <c r="D20" s="12"/>
      <c r="E20" s="12"/>
      <c r="F20" s="12"/>
      <c r="G20" s="12"/>
      <c r="H20" s="43">
        <f>(H19*6)</f>
        <v>13.799999999999999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</v>
      </c>
      <c r="H22" s="45">
        <f>AVERAGE(H14:H19)</f>
        <v>2.3000000000000003</v>
      </c>
      <c r="I22" s="12"/>
      <c r="J22" s="13"/>
    </row>
    <row r="23" spans="2:10" x14ac:dyDescent="0.2">
      <c r="B23" s="46" t="s">
        <v>108</v>
      </c>
      <c r="C23" s="47">
        <f>I65</f>
        <v>0.04</v>
      </c>
      <c r="D23" s="12"/>
      <c r="E23" s="12"/>
      <c r="F23" s="48" t="s">
        <v>93</v>
      </c>
      <c r="G23" s="49">
        <f t="shared" si="4"/>
        <v>23</v>
      </c>
      <c r="H23" s="50">
        <f>SUM(H14:H20)/12</f>
        <v>2.3000000000000003</v>
      </c>
      <c r="I23" s="12"/>
      <c r="J23" s="13"/>
    </row>
    <row r="24" spans="2:10" x14ac:dyDescent="0.2">
      <c r="B24" s="46" t="s">
        <v>109</v>
      </c>
      <c r="C24" s="47">
        <f>I66</f>
        <v>0.06</v>
      </c>
      <c r="D24" s="12"/>
      <c r="E24" s="12"/>
      <c r="F24" s="48" t="s">
        <v>94</v>
      </c>
      <c r="G24" s="49">
        <f t="shared" si="4"/>
        <v>23</v>
      </c>
      <c r="H24" s="50">
        <f>AVERAGE(H14:H18)</f>
        <v>2.2999999999999998</v>
      </c>
      <c r="I24" s="12"/>
      <c r="J24" s="13"/>
    </row>
    <row r="25" spans="2:10" x14ac:dyDescent="0.2">
      <c r="B25" s="46" t="s">
        <v>110</v>
      </c>
      <c r="C25" s="47">
        <f>I67</f>
        <v>0.08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0.12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0.14000000000000001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Kretschmar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</v>
      </c>
      <c r="D52" s="9">
        <f>IF((C52&gt;G6),G6,C52)</f>
        <v>10</v>
      </c>
      <c r="E52" s="63">
        <f>IF((C67&gt;G6),C67,D52)</f>
        <v>10</v>
      </c>
      <c r="F52" s="9" t="s">
        <v>61</v>
      </c>
      <c r="G52" s="9">
        <f>G8</f>
        <v>1.65</v>
      </c>
      <c r="H52" s="9">
        <f>IF((E52&gt;C67),E67+((E52-C67)*G52),E67)</f>
        <v>23</v>
      </c>
      <c r="I52" s="9">
        <f>IF((E52&gt;G6),E67+((G6-C67)*G52),H52)</f>
        <v>23</v>
      </c>
      <c r="J52" s="63">
        <f>IF((G6&lt;C67),H52,I52)</f>
        <v>23</v>
      </c>
      <c r="K52" s="9">
        <v>2</v>
      </c>
      <c r="L52" s="9">
        <f t="shared" si="5"/>
        <v>46</v>
      </c>
      <c r="M52" s="65">
        <f>D243</f>
        <v>2.2999999999999998</v>
      </c>
      <c r="N52" s="65">
        <f t="shared" si="6"/>
        <v>4.5999999999999996</v>
      </c>
      <c r="O52" s="66">
        <f>D263</f>
        <v>1102.5</v>
      </c>
      <c r="P52" s="67">
        <f>D264</f>
        <v>0.30434782608695654</v>
      </c>
    </row>
    <row r="53" spans="2:16" hidden="1" x14ac:dyDescent="0.2">
      <c r="B53" s="9" t="s">
        <v>55</v>
      </c>
      <c r="C53" s="9">
        <f>IF((C5*(1+I69))&lt;C67,C67,C5*(1+I69))</f>
        <v>10</v>
      </c>
      <c r="D53" s="9">
        <f>IF((C53&gt;G6),G6,C53)</f>
        <v>10</v>
      </c>
      <c r="E53" s="63">
        <f>IF((C67&gt;G6),C67,D53)</f>
        <v>10</v>
      </c>
      <c r="F53" s="9" t="s">
        <v>62</v>
      </c>
      <c r="G53" s="9">
        <f>G8</f>
        <v>1.65</v>
      </c>
      <c r="H53" s="9">
        <f>IF((E53&gt;C67),E67+((E53-C67)*G53),E67)</f>
        <v>23</v>
      </c>
      <c r="I53" s="9">
        <f>IF((E53&gt;G6),E67+((G6-C67)*G53),H53)</f>
        <v>23</v>
      </c>
      <c r="J53" s="63">
        <f>IF((G6&lt;C67),H53,I53)</f>
        <v>23</v>
      </c>
      <c r="K53" s="9">
        <f>I55-(K52+K51+K50+K49+K48)</f>
        <v>3</v>
      </c>
      <c r="L53" s="9">
        <f t="shared" si="5"/>
        <v>69</v>
      </c>
      <c r="M53" s="65">
        <f>D271</f>
        <v>2.2999999999999998</v>
      </c>
      <c r="N53" s="65">
        <f t="shared" si="6"/>
        <v>6.8999999999999995</v>
      </c>
      <c r="O53" s="66">
        <f>D291</f>
        <v>1102.5</v>
      </c>
      <c r="P53" s="67">
        <f>D292</f>
        <v>0.30434782608695654</v>
      </c>
    </row>
    <row r="54" spans="2:16" hidden="1" x14ac:dyDescent="0.2">
      <c r="K54" s="9" t="s">
        <v>70</v>
      </c>
      <c r="L54" s="9">
        <f>SUM(L48:L53)</f>
        <v>276</v>
      </c>
      <c r="N54" s="65">
        <f>SUM(N48:N53)</f>
        <v>27.6</v>
      </c>
    </row>
    <row r="55" spans="2:16" hidden="1" x14ac:dyDescent="0.2">
      <c r="H55" s="68" t="s">
        <v>71</v>
      </c>
      <c r="I55" s="69">
        <v>12</v>
      </c>
      <c r="J55" s="70">
        <f>L54/I55</f>
        <v>23</v>
      </c>
      <c r="L55" s="62" t="s">
        <v>81</v>
      </c>
      <c r="M55" s="63"/>
      <c r="N55" s="70">
        <f>N54/12</f>
        <v>2.3000000000000003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</v>
      </c>
      <c r="L56" s="64" t="s">
        <v>82</v>
      </c>
      <c r="N56" s="65">
        <f>((M53*15)+(N52+N51+N50+N49+N48))/24</f>
        <v>2.3000000000000003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</v>
      </c>
      <c r="L57" s="64" t="s">
        <v>83</v>
      </c>
      <c r="N57" s="65">
        <f>(N52+N51+N50+N49+N48)/9</f>
        <v>2.2999999999999998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0.04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0.06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0.08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0.12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0.14000000000000001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</v>
      </c>
      <c r="D243" s="5">
        <f>D258/C253</f>
        <v>2.2999999999999998</v>
      </c>
      <c r="E243" s="81">
        <f>J52</f>
        <v>23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3622.5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1575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2415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3622.5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1102.5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0.30434782608695654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1102.5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0.30434782608695654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</v>
      </c>
      <c r="D271" s="5">
        <f>D286/C281</f>
        <v>2.2999999999999998</v>
      </c>
      <c r="E271" s="81">
        <f>J53</f>
        <v>23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3622.5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1575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2415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3622.5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1102.5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0.30434782608695654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1102.5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0.30434782608695654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2:J2"/>
    <mergeCell ref="B22:C22"/>
    <mergeCell ref="B63:F63"/>
    <mergeCell ref="B99:F99"/>
    <mergeCell ref="B127:F127"/>
    <mergeCell ref="B183:F183"/>
    <mergeCell ref="B211:F211"/>
    <mergeCell ref="B239:F239"/>
    <mergeCell ref="B267:F267"/>
    <mergeCell ref="E33:F33"/>
    <mergeCell ref="B155:F155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5" sqref="C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137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161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0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8.5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19.549999999999997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2.7058823529411766</v>
      </c>
      <c r="I14" s="33">
        <f t="shared" ref="I14:J19" si="2">O48</f>
        <v>1480.5</v>
      </c>
      <c r="J14" s="34">
        <f t="shared" si="2"/>
        <v>0.40869565217391307</v>
      </c>
    </row>
    <row r="15" spans="2:10" ht="15" x14ac:dyDescent="0.2">
      <c r="B15" s="17" t="s">
        <v>102</v>
      </c>
      <c r="C15" s="35">
        <f t="shared" ref="C15:C20" si="3">E48</f>
        <v>8.5</v>
      </c>
      <c r="D15" s="12"/>
      <c r="E15" s="12"/>
      <c r="F15" s="17" t="s">
        <v>117</v>
      </c>
      <c r="G15" s="36">
        <f t="shared" si="0"/>
        <v>23.420750000000002</v>
      </c>
      <c r="H15" s="37">
        <f t="shared" si="1"/>
        <v>2.6751284980011425</v>
      </c>
      <c r="I15" s="33">
        <f t="shared" si="2"/>
        <v>1482.5081250000003</v>
      </c>
      <c r="J15" s="34">
        <f t="shared" si="2"/>
        <v>0.4018978896918331</v>
      </c>
    </row>
    <row r="16" spans="2:10" ht="15" x14ac:dyDescent="0.2">
      <c r="B16" s="17" t="s">
        <v>103</v>
      </c>
      <c r="C16" s="35">
        <f t="shared" si="3"/>
        <v>8.7550000000000008</v>
      </c>
      <c r="D16" s="12"/>
      <c r="E16" s="12"/>
      <c r="F16" s="17" t="s">
        <v>118</v>
      </c>
      <c r="G16" s="36">
        <f t="shared" si="0"/>
        <v>23.561</v>
      </c>
      <c r="H16" s="37">
        <f t="shared" si="1"/>
        <v>2.66527149321267</v>
      </c>
      <c r="I16" s="33">
        <f t="shared" si="2"/>
        <v>1483.1775000000002</v>
      </c>
      <c r="J16" s="34">
        <f t="shared" si="2"/>
        <v>0.4018978896918331</v>
      </c>
    </row>
    <row r="17" spans="2:10" ht="15" x14ac:dyDescent="0.2">
      <c r="B17" s="17" t="s">
        <v>104</v>
      </c>
      <c r="C17" s="35">
        <f t="shared" si="3"/>
        <v>8.84</v>
      </c>
      <c r="D17" s="12"/>
      <c r="E17" s="12"/>
      <c r="F17" s="17" t="s">
        <v>119</v>
      </c>
      <c r="G17" s="36">
        <f t="shared" si="0"/>
        <v>23.8415</v>
      </c>
      <c r="H17" s="37">
        <f t="shared" si="1"/>
        <v>2.6461154273029965</v>
      </c>
      <c r="I17" s="33">
        <f t="shared" si="2"/>
        <v>1484.5162500000001</v>
      </c>
      <c r="J17" s="34">
        <f t="shared" si="2"/>
        <v>0.39534005830170083</v>
      </c>
    </row>
    <row r="18" spans="2:10" ht="15" x14ac:dyDescent="0.2">
      <c r="B18" s="17" t="s">
        <v>105</v>
      </c>
      <c r="C18" s="35">
        <f t="shared" si="3"/>
        <v>9.01</v>
      </c>
      <c r="D18" s="12"/>
      <c r="E18" s="12"/>
      <c r="F18" s="17" t="s">
        <v>120</v>
      </c>
      <c r="G18" s="36">
        <f t="shared" si="0"/>
        <v>24.262250000000002</v>
      </c>
      <c r="H18" s="37">
        <f t="shared" si="1"/>
        <v>2.6186994063680515</v>
      </c>
      <c r="I18" s="33">
        <f t="shared" si="2"/>
        <v>1486.524375</v>
      </c>
      <c r="J18" s="34">
        <f t="shared" si="2"/>
        <v>0.38900967552473492</v>
      </c>
    </row>
    <row r="19" spans="2:10" ht="15.75" thickBot="1" x14ac:dyDescent="0.25">
      <c r="B19" s="17" t="s">
        <v>106</v>
      </c>
      <c r="C19" s="35">
        <f t="shared" si="3"/>
        <v>9.2650000000000006</v>
      </c>
      <c r="D19" s="12"/>
      <c r="E19" s="12"/>
      <c r="F19" s="27" t="s">
        <v>121</v>
      </c>
      <c r="G19" s="38">
        <f t="shared" si="0"/>
        <v>24.402500000000003</v>
      </c>
      <c r="H19" s="39">
        <f t="shared" si="1"/>
        <v>2.6098930481283418</v>
      </c>
      <c r="I19" s="40">
        <f t="shared" si="2"/>
        <v>1487.1937499999999</v>
      </c>
      <c r="J19" s="41">
        <f t="shared" si="2"/>
        <v>0.3869480586005532</v>
      </c>
    </row>
    <row r="20" spans="2:10" ht="15.75" thickBot="1" x14ac:dyDescent="0.25">
      <c r="B20" s="27" t="s">
        <v>107</v>
      </c>
      <c r="C20" s="42">
        <f t="shared" si="3"/>
        <v>9.3500000000000014</v>
      </c>
      <c r="D20" s="12"/>
      <c r="E20" s="12"/>
      <c r="F20" s="12"/>
      <c r="G20" s="12"/>
      <c r="H20" s="43">
        <f>(H19*6)</f>
        <v>15.659358288770051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23.847343750000004</v>
      </c>
      <c r="H22" s="45">
        <f>AVERAGE(H14:H19)</f>
        <v>2.6534983709923963</v>
      </c>
      <c r="I22" s="12"/>
      <c r="J22" s="13"/>
    </row>
    <row r="23" spans="2:10" x14ac:dyDescent="0.2">
      <c r="B23" s="46" t="s">
        <v>108</v>
      </c>
      <c r="C23" s="47">
        <f>I65</f>
        <v>0.03</v>
      </c>
      <c r="D23" s="12"/>
      <c r="E23" s="12"/>
      <c r="F23" s="48" t="s">
        <v>93</v>
      </c>
      <c r="G23" s="49">
        <f t="shared" si="4"/>
        <v>24.124921875000002</v>
      </c>
      <c r="H23" s="50">
        <f>SUM(H14:H20)/12</f>
        <v>2.6316957095603688</v>
      </c>
      <c r="I23" s="12"/>
      <c r="J23" s="13"/>
    </row>
    <row r="24" spans="2:10" x14ac:dyDescent="0.2">
      <c r="B24" s="46" t="s">
        <v>109</v>
      </c>
      <c r="C24" s="47">
        <f>I66</f>
        <v>0.04</v>
      </c>
      <c r="D24" s="12"/>
      <c r="E24" s="12"/>
      <c r="F24" s="48" t="s">
        <v>94</v>
      </c>
      <c r="G24" s="49">
        <f t="shared" si="4"/>
        <v>23.662291666666665</v>
      </c>
      <c r="H24" s="50">
        <f>AVERAGE(H14:H18)</f>
        <v>2.6622194355652073</v>
      </c>
      <c r="I24" s="12"/>
      <c r="J24" s="13"/>
    </row>
    <row r="25" spans="2:10" x14ac:dyDescent="0.2">
      <c r="B25" s="46" t="s">
        <v>110</v>
      </c>
      <c r="C25" s="47">
        <f>I67</f>
        <v>0.06</v>
      </c>
      <c r="D25" s="12"/>
      <c r="E25" s="12"/>
      <c r="F25" s="48" t="s">
        <v>95</v>
      </c>
      <c r="G25" s="49">
        <f t="shared" si="4"/>
        <v>23.490874999999999</v>
      </c>
      <c r="H25" s="50">
        <f>AVERAGE(H14:H17)</f>
        <v>2.6730994428644963</v>
      </c>
      <c r="I25" s="12"/>
      <c r="J25" s="13"/>
    </row>
    <row r="26" spans="2:10" x14ac:dyDescent="0.2">
      <c r="B26" s="46" t="s">
        <v>111</v>
      </c>
      <c r="C26" s="47">
        <f>I68</f>
        <v>0.09</v>
      </c>
      <c r="D26" s="12"/>
      <c r="E26" s="12"/>
      <c r="F26" s="48" t="s">
        <v>96</v>
      </c>
      <c r="G26" s="49">
        <f t="shared" si="4"/>
        <v>23.350625000000001</v>
      </c>
      <c r="H26" s="50">
        <f>AVERAGE(H14:H16)</f>
        <v>2.6820941147183297</v>
      </c>
      <c r="I26" s="12"/>
      <c r="J26" s="13"/>
    </row>
    <row r="27" spans="2:10" ht="13.5" thickBot="1" x14ac:dyDescent="0.25">
      <c r="B27" s="51" t="s">
        <v>112</v>
      </c>
      <c r="C27" s="52">
        <f>I69</f>
        <v>0.1</v>
      </c>
      <c r="D27" s="53"/>
      <c r="E27" s="53"/>
      <c r="F27" s="54" t="s">
        <v>97</v>
      </c>
      <c r="G27" s="55">
        <f t="shared" si="4"/>
        <v>23.210374999999999</v>
      </c>
      <c r="H27" s="56">
        <f>AVERAGE(H14:H15)</f>
        <v>2.6905054254711596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Mönke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1338.75</v>
      </c>
      <c r="E32" s="122">
        <f>C32</f>
        <v>1338.75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8.5</v>
      </c>
      <c r="D48" s="9">
        <f>C48</f>
        <v>8.5</v>
      </c>
      <c r="E48" s="63">
        <f>IF((C67&gt;G6),C67,D48)</f>
        <v>8.5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2.7058823529411766</v>
      </c>
      <c r="N48" s="65">
        <f t="shared" ref="N48:N53" si="6">M48*K48</f>
        <v>4.0588235294117645</v>
      </c>
      <c r="O48" s="66">
        <f>D151</f>
        <v>1480.5</v>
      </c>
      <c r="P48" s="67">
        <f>D152</f>
        <v>0.40869565217391307</v>
      </c>
    </row>
    <row r="49" spans="2:16" hidden="1" x14ac:dyDescent="0.2">
      <c r="B49" s="9" t="s">
        <v>51</v>
      </c>
      <c r="C49" s="9">
        <f>IF((C5*(1+I65))&lt;C67,C67,C5*(1+I65))</f>
        <v>8.7550000000000008</v>
      </c>
      <c r="D49" s="9">
        <f>IF((C49&gt;G6),G6,C49)</f>
        <v>8.7550000000000008</v>
      </c>
      <c r="E49" s="63">
        <f>IF((C67&gt;G6),C67,D49)</f>
        <v>8.7550000000000008</v>
      </c>
      <c r="F49" s="9" t="s">
        <v>58</v>
      </c>
      <c r="G49" s="9">
        <f>G8</f>
        <v>1.65</v>
      </c>
      <c r="H49" s="9">
        <f>IF((E49&gt;C67),E67+((E49-C67)*G49),E67)</f>
        <v>23.420750000000002</v>
      </c>
      <c r="I49" s="9">
        <f>IF((E49&gt;G6),E67+((G6-C67)*G49),H49)</f>
        <v>23.420750000000002</v>
      </c>
      <c r="J49" s="63">
        <f>IF((G6&lt;C67),H49,I49)</f>
        <v>23.420750000000002</v>
      </c>
      <c r="K49" s="9">
        <v>1.5</v>
      </c>
      <c r="L49" s="9">
        <f t="shared" si="5"/>
        <v>35.131125000000004</v>
      </c>
      <c r="M49" s="65">
        <f>D159</f>
        <v>2.6751284980011425</v>
      </c>
      <c r="N49" s="65">
        <f t="shared" si="6"/>
        <v>4.0126927470017133</v>
      </c>
      <c r="O49" s="66">
        <f>D179</f>
        <v>1482.5081250000003</v>
      </c>
      <c r="P49" s="67">
        <f>D180</f>
        <v>0.4018978896918331</v>
      </c>
    </row>
    <row r="50" spans="2:16" hidden="1" x14ac:dyDescent="0.2">
      <c r="B50" s="9" t="s">
        <v>52</v>
      </c>
      <c r="C50" s="9">
        <f>IF((C5*(1+I66))&lt;C67,C67,C5*(1+I66))</f>
        <v>8.84</v>
      </c>
      <c r="D50" s="9">
        <f>IF((C50&gt;G6),G6,C50)</f>
        <v>8.84</v>
      </c>
      <c r="E50" s="63">
        <f>IF((C67&gt;G6),C67,D50)</f>
        <v>8.84</v>
      </c>
      <c r="F50" s="9" t="s">
        <v>59</v>
      </c>
      <c r="G50" s="9">
        <f>G8</f>
        <v>1.65</v>
      </c>
      <c r="H50" s="9">
        <f>IF((E50&gt;C67),E67+((E50-C67)*G50),E67)</f>
        <v>23.561</v>
      </c>
      <c r="I50" s="9">
        <f>IF((E50&gt;G6),E67+((G6-C67)*G50),H50)</f>
        <v>23.561</v>
      </c>
      <c r="J50" s="63">
        <f>IF((G6&lt;C67),H50,I50)</f>
        <v>23.561</v>
      </c>
      <c r="K50" s="9">
        <v>2</v>
      </c>
      <c r="L50" s="9">
        <f t="shared" si="5"/>
        <v>47.122</v>
      </c>
      <c r="M50" s="65">
        <f>D187</f>
        <v>2.66527149321267</v>
      </c>
      <c r="N50" s="65">
        <f t="shared" si="6"/>
        <v>5.33054298642534</v>
      </c>
      <c r="O50" s="66">
        <f>D207</f>
        <v>1483.1775000000002</v>
      </c>
      <c r="P50" s="67">
        <f>D180</f>
        <v>0.4018978896918331</v>
      </c>
    </row>
    <row r="51" spans="2:16" hidden="1" x14ac:dyDescent="0.2">
      <c r="B51" s="9" t="s">
        <v>53</v>
      </c>
      <c r="C51" s="9">
        <f>IF((C5*(1+I67))&lt;C67,C67,C5*(1+I67))</f>
        <v>9.01</v>
      </c>
      <c r="D51" s="9">
        <f>IF((C51&gt;G6),G6,C51)</f>
        <v>9.01</v>
      </c>
      <c r="E51" s="63">
        <f>IF((C67&gt;G6),C67,D51)</f>
        <v>9.01</v>
      </c>
      <c r="F51" s="9" t="s">
        <v>60</v>
      </c>
      <c r="G51" s="9">
        <f>G8</f>
        <v>1.65</v>
      </c>
      <c r="H51" s="9">
        <f>IF((E51&gt;C67),E67+((E51-C67)*G51),E67)</f>
        <v>23.8415</v>
      </c>
      <c r="I51" s="9">
        <f>IF((E51&gt;G6),E67+((G6-C67)*G51),H51)</f>
        <v>23.8415</v>
      </c>
      <c r="J51" s="63">
        <f>IF((G6&lt;C67),H51,I51)</f>
        <v>23.8415</v>
      </c>
      <c r="K51" s="9">
        <v>2</v>
      </c>
      <c r="L51" s="9">
        <f t="shared" si="5"/>
        <v>47.683</v>
      </c>
      <c r="M51" s="65">
        <f>D215</f>
        <v>2.6461154273029965</v>
      </c>
      <c r="N51" s="65">
        <f t="shared" si="6"/>
        <v>5.2922308546059931</v>
      </c>
      <c r="O51" s="66">
        <f>D235</f>
        <v>1484.5162500000001</v>
      </c>
      <c r="P51" s="67">
        <f>D236</f>
        <v>0.39534005830170083</v>
      </c>
    </row>
    <row r="52" spans="2:16" hidden="1" x14ac:dyDescent="0.2">
      <c r="B52" s="9" t="s">
        <v>54</v>
      </c>
      <c r="C52" s="9">
        <f>IF((C5*(1+I68))&lt;C67,C67,C5*(1+I68))</f>
        <v>9.2650000000000006</v>
      </c>
      <c r="D52" s="9">
        <f>IF((C52&gt;G6),G6,C52)</f>
        <v>9.2650000000000006</v>
      </c>
      <c r="E52" s="63">
        <f>IF((C67&gt;G6),C67,D52)</f>
        <v>9.2650000000000006</v>
      </c>
      <c r="F52" s="9" t="s">
        <v>61</v>
      </c>
      <c r="G52" s="9">
        <f>G8</f>
        <v>1.65</v>
      </c>
      <c r="H52" s="9">
        <f>IF((E52&gt;C67),E67+((E52-C67)*G52),E67)</f>
        <v>24.262250000000002</v>
      </c>
      <c r="I52" s="9">
        <f>IF((E52&gt;G6),E67+((G6-C67)*G52),H52)</f>
        <v>24.262250000000002</v>
      </c>
      <c r="J52" s="63">
        <f>IF((G6&lt;C67),H52,I52)</f>
        <v>24.262250000000002</v>
      </c>
      <c r="K52" s="9">
        <v>2</v>
      </c>
      <c r="L52" s="9">
        <f t="shared" si="5"/>
        <v>48.524500000000003</v>
      </c>
      <c r="M52" s="65">
        <f>D243</f>
        <v>2.6186994063680515</v>
      </c>
      <c r="N52" s="65">
        <f t="shared" si="6"/>
        <v>5.2373988127361031</v>
      </c>
      <c r="O52" s="66">
        <f>D263</f>
        <v>1486.524375</v>
      </c>
      <c r="P52" s="67">
        <f>D264</f>
        <v>0.38900967552473492</v>
      </c>
    </row>
    <row r="53" spans="2:16" hidden="1" x14ac:dyDescent="0.2">
      <c r="B53" s="9" t="s">
        <v>55</v>
      </c>
      <c r="C53" s="9">
        <f>IF((C5*(1+I69))&lt;C67,C67,C5*(1+I69))</f>
        <v>9.3500000000000014</v>
      </c>
      <c r="D53" s="9">
        <f>IF((C53&gt;G6),G6,C53)</f>
        <v>9.3500000000000014</v>
      </c>
      <c r="E53" s="63">
        <f>IF((C67&gt;G6),C67,D53)</f>
        <v>9.3500000000000014</v>
      </c>
      <c r="F53" s="9" t="s">
        <v>62</v>
      </c>
      <c r="G53" s="9">
        <f>G8</f>
        <v>1.65</v>
      </c>
      <c r="H53" s="9">
        <f>IF((E53&gt;C67),E67+((E53-C67)*G53),E67)</f>
        <v>24.402500000000003</v>
      </c>
      <c r="I53" s="9">
        <f>IF((E53&gt;G6),E67+((G6-C67)*G53),H53)</f>
        <v>24.402500000000003</v>
      </c>
      <c r="J53" s="63">
        <f>IF((G6&lt;C67),H53,I53)</f>
        <v>24.402500000000003</v>
      </c>
      <c r="K53" s="9">
        <f>I55-(K52+K51+K50+K49+K48)</f>
        <v>3</v>
      </c>
      <c r="L53" s="9">
        <f t="shared" si="5"/>
        <v>73.20750000000001</v>
      </c>
      <c r="M53" s="65">
        <f>D271</f>
        <v>2.6098930481283418</v>
      </c>
      <c r="N53" s="65">
        <f t="shared" si="6"/>
        <v>7.8296791443850253</v>
      </c>
      <c r="O53" s="66">
        <f>D291</f>
        <v>1487.1937499999999</v>
      </c>
      <c r="P53" s="67">
        <f>D292</f>
        <v>0.3869480586005532</v>
      </c>
    </row>
    <row r="54" spans="2:16" hidden="1" x14ac:dyDescent="0.2">
      <c r="K54" s="9" t="s">
        <v>70</v>
      </c>
      <c r="L54" s="9">
        <f>SUM(L48:L53)</f>
        <v>286.16812500000003</v>
      </c>
      <c r="N54" s="65">
        <f>SUM(N48:N53)</f>
        <v>31.76136807456594</v>
      </c>
    </row>
    <row r="55" spans="2:16" hidden="1" x14ac:dyDescent="0.2">
      <c r="H55" s="68" t="s">
        <v>71</v>
      </c>
      <c r="I55" s="69">
        <v>12</v>
      </c>
      <c r="J55" s="70">
        <f>L54/I55</f>
        <v>23.847343750000004</v>
      </c>
      <c r="L55" s="62" t="s">
        <v>81</v>
      </c>
      <c r="M55" s="63"/>
      <c r="N55" s="70">
        <f>N54/12</f>
        <v>2.646780672880495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24.124921875000002</v>
      </c>
      <c r="L56" s="64" t="s">
        <v>82</v>
      </c>
      <c r="N56" s="65">
        <f>((M53*15)+(N52+N51+N50+N49+N48))/24</f>
        <v>2.6283368605044184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23.662291666666665</v>
      </c>
      <c r="L57" s="64" t="s">
        <v>83</v>
      </c>
      <c r="N57" s="65">
        <f>(N52+N51+N50+N49+N48)/9</f>
        <v>2.6590765477978793</v>
      </c>
    </row>
    <row r="58" spans="2:16" hidden="1" x14ac:dyDescent="0.2">
      <c r="H58" s="71" t="s">
        <v>72</v>
      </c>
      <c r="I58" s="72">
        <v>7</v>
      </c>
      <c r="J58" s="65">
        <f>(L51+L50+L49+L48)/I58</f>
        <v>23.490874999999999</v>
      </c>
      <c r="L58" s="64" t="s">
        <v>84</v>
      </c>
      <c r="N58" s="65">
        <f>(N51+N50+N49+N48)/7</f>
        <v>2.6706128739206867</v>
      </c>
    </row>
    <row r="59" spans="2:16" hidden="1" x14ac:dyDescent="0.2">
      <c r="H59" s="71" t="s">
        <v>72</v>
      </c>
      <c r="I59" s="72">
        <v>5</v>
      </c>
      <c r="J59" s="65">
        <f>(L50+L49+L48)/I59</f>
        <v>23.350625000000001</v>
      </c>
      <c r="L59" s="64" t="s">
        <v>86</v>
      </c>
      <c r="N59" s="65">
        <f>(N50+N49+N48)/5</f>
        <v>2.6804118525677638</v>
      </c>
    </row>
    <row r="60" spans="2:16" hidden="1" x14ac:dyDescent="0.2">
      <c r="H60" s="71" t="s">
        <v>72</v>
      </c>
      <c r="I60" s="72">
        <v>3</v>
      </c>
      <c r="J60" s="65">
        <f>(L49+L48)/I60</f>
        <v>23.210374999999999</v>
      </c>
      <c r="L60" s="64" t="s">
        <v>85</v>
      </c>
      <c r="N60" s="65">
        <f>(N49+N48)/3</f>
        <v>2.6905054254711591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0.03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0.04</v>
      </c>
    </row>
    <row r="67" spans="2:9" ht="17.25" hidden="1" thickTop="1" thickBot="1" x14ac:dyDescent="0.3">
      <c r="B67" s="80" t="s">
        <v>27</v>
      </c>
      <c r="C67" s="81">
        <f>C5+C6</f>
        <v>8.5</v>
      </c>
      <c r="D67" s="5">
        <f>D82/C77</f>
        <v>2.7058823529411766</v>
      </c>
      <c r="E67" s="81">
        <f>G7</f>
        <v>23</v>
      </c>
      <c r="F67" s="82" t="s">
        <v>11</v>
      </c>
      <c r="H67" s="11" t="s">
        <v>48</v>
      </c>
      <c r="I67" s="13">
        <v>0.06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0.09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0.1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1338.75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1480.5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0.40869565217391307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1480.5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0.40869565217391307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8.5</v>
      </c>
      <c r="D103" s="5">
        <f>G10</f>
        <v>2.2999999999999998</v>
      </c>
      <c r="E103" s="81">
        <f>(D103*C103)+((C114+C116)/(C110*C111))</f>
        <v>19.549999999999997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3079.1249999999995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1338.75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2052.7499999999995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3079.1249999999995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937.12499999999955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0.30434782608695643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937.12499999999955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0.30434782608695643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8.5</v>
      </c>
      <c r="D131" s="5">
        <f>D146/C141</f>
        <v>2.7058823529411766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1338.75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1480.5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0.40869565217391307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1480.5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0.40869565217391307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8.7550000000000008</v>
      </c>
      <c r="D159" s="5">
        <f>D174/C169</f>
        <v>2.6751284980011425</v>
      </c>
      <c r="E159" s="81">
        <f>J49</f>
        <v>23.420750000000002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3688.7681250000005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1378.9125000000001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2459.1787500000005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3688.7681250000005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1482.5081250000003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0.4018978896918331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1482.5081250000003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0.4018978896918331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8.84</v>
      </c>
      <c r="D187" s="5">
        <f>D202/C197</f>
        <v>2.66527149321267</v>
      </c>
      <c r="E187" s="81">
        <f>J50</f>
        <v>23.561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3710.8575000000001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1392.3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2473.9050000000002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3710.8575000000001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1483.1775000000002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0.39968592165018468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1483.1775000000002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0.39968592165018468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9.01</v>
      </c>
      <c r="D215" s="5">
        <f>D230/C225</f>
        <v>2.6461154273029965</v>
      </c>
      <c r="E215" s="81">
        <f>J51</f>
        <v>23.8415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3755.0362500000001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1419.075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2503.3575000000001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3755.0362500000001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1484.5162500000001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0.39534005830170083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1484.5162500000001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0.39534005830170083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9.2650000000000006</v>
      </c>
      <c r="D243" s="5">
        <f>D258/C253</f>
        <v>2.6186994063680515</v>
      </c>
      <c r="E243" s="81">
        <f>J52</f>
        <v>24.262250000000002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3821.3043750000002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1459.2375000000002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2547.5362500000001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3821.3043750000002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1486.524375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0.38900967552473492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1486.524375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0.38900967552473492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9.3500000000000014</v>
      </c>
      <c r="D271" s="5">
        <f>D286/C281</f>
        <v>2.6098930481283418</v>
      </c>
      <c r="E271" s="81">
        <f>J53</f>
        <v>24.402500000000003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3843.3937500000002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1472.6250000000002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2562.2625000000003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3843.3937500000002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1487.1937499999999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0.3869480586005532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1487.1937499999999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0.3869480586005532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2:J2"/>
    <mergeCell ref="B22:C22"/>
    <mergeCell ref="B63:F63"/>
    <mergeCell ref="B99:F99"/>
    <mergeCell ref="B127:F127"/>
    <mergeCell ref="B183:F183"/>
    <mergeCell ref="B211:F211"/>
    <mergeCell ref="B239:F239"/>
    <mergeCell ref="B267:F267"/>
    <mergeCell ref="E33:F33"/>
    <mergeCell ref="B155:F155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33" sqref="C33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139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150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15</v>
      </c>
      <c r="D5" s="12"/>
      <c r="E5" s="12"/>
      <c r="F5" s="17" t="s">
        <v>45</v>
      </c>
      <c r="G5" s="107">
        <v>77</v>
      </c>
      <c r="H5" s="18"/>
      <c r="I5" s="12"/>
      <c r="J5" s="13"/>
    </row>
    <row r="6" spans="2:10" ht="15.75" customHeight="1" x14ac:dyDescent="0.25">
      <c r="B6" s="17" t="s">
        <v>56</v>
      </c>
      <c r="C6" s="104">
        <v>0</v>
      </c>
      <c r="D6" s="12"/>
      <c r="E6" s="12"/>
      <c r="F6" s="19" t="s">
        <v>101</v>
      </c>
      <c r="G6" s="20">
        <f>G5*0.9</f>
        <v>69.3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15</v>
      </c>
      <c r="D7" s="12"/>
      <c r="E7" s="12"/>
      <c r="F7" s="17" t="s">
        <v>113</v>
      </c>
      <c r="G7" s="107">
        <v>30.5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</v>
      </c>
      <c r="H8" s="18"/>
      <c r="I8" s="12"/>
      <c r="J8" s="13"/>
    </row>
    <row r="9" spans="2:10" ht="15.75" x14ac:dyDescent="0.25">
      <c r="B9" s="17" t="s">
        <v>144</v>
      </c>
      <c r="C9" s="105">
        <v>10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8</v>
      </c>
      <c r="D10" s="12"/>
      <c r="E10" s="12"/>
      <c r="F10" s="25"/>
      <c r="G10" s="109">
        <v>2.2999999999999998</v>
      </c>
      <c r="H10" s="26">
        <f>E103</f>
        <v>35.75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30.5</v>
      </c>
      <c r="H14" s="32">
        <f t="shared" ref="H14:H19" si="1">M48</f>
        <v>1.95</v>
      </c>
      <c r="I14" s="33">
        <f t="shared" ref="I14:J19" si="2">O48</f>
        <v>882</v>
      </c>
      <c r="J14" s="34">
        <f t="shared" si="2"/>
        <v>0.17948717948717949</v>
      </c>
    </row>
    <row r="15" spans="2:10" ht="15" x14ac:dyDescent="0.2">
      <c r="B15" s="17" t="s">
        <v>102</v>
      </c>
      <c r="C15" s="35">
        <f t="shared" ref="C15:C20" si="3">E48</f>
        <v>15</v>
      </c>
      <c r="D15" s="12"/>
      <c r="E15" s="12"/>
      <c r="F15" s="17" t="s">
        <v>117</v>
      </c>
      <c r="G15" s="36">
        <f t="shared" si="0"/>
        <v>32.18</v>
      </c>
      <c r="H15" s="37">
        <f t="shared" si="1"/>
        <v>1.9271028037383175</v>
      </c>
      <c r="I15" s="33">
        <f t="shared" si="2"/>
        <v>882</v>
      </c>
      <c r="J15" s="34">
        <f t="shared" si="2"/>
        <v>0.16973811833171679</v>
      </c>
    </row>
    <row r="16" spans="2:10" ht="15" x14ac:dyDescent="0.2">
      <c r="B16" s="17" t="s">
        <v>103</v>
      </c>
      <c r="C16" s="35">
        <f t="shared" si="3"/>
        <v>16.05</v>
      </c>
      <c r="D16" s="12"/>
      <c r="E16" s="12"/>
      <c r="F16" s="17" t="s">
        <v>118</v>
      </c>
      <c r="G16" s="36">
        <f t="shared" si="0"/>
        <v>32.9</v>
      </c>
      <c r="H16" s="37">
        <f t="shared" si="1"/>
        <v>1.9181818181818182</v>
      </c>
      <c r="I16" s="33">
        <f t="shared" si="2"/>
        <v>881.99999999999989</v>
      </c>
      <c r="J16" s="34">
        <f t="shared" si="2"/>
        <v>0.16973811833171679</v>
      </c>
    </row>
    <row r="17" spans="2:10" ht="15" x14ac:dyDescent="0.2">
      <c r="B17" s="17" t="s">
        <v>104</v>
      </c>
      <c r="C17" s="35">
        <f t="shared" si="3"/>
        <v>16.5</v>
      </c>
      <c r="D17" s="12"/>
      <c r="E17" s="12"/>
      <c r="F17" s="17" t="s">
        <v>119</v>
      </c>
      <c r="G17" s="36">
        <f t="shared" si="0"/>
        <v>34.1</v>
      </c>
      <c r="H17" s="37">
        <f t="shared" si="1"/>
        <v>1.9043478260869566</v>
      </c>
      <c r="I17" s="33">
        <f t="shared" si="2"/>
        <v>882</v>
      </c>
      <c r="J17" s="34">
        <f t="shared" si="2"/>
        <v>0.15981735159817351</v>
      </c>
    </row>
    <row r="18" spans="2:10" ht="15" x14ac:dyDescent="0.2">
      <c r="B18" s="17" t="s">
        <v>105</v>
      </c>
      <c r="C18" s="35">
        <f t="shared" si="3"/>
        <v>17.25</v>
      </c>
      <c r="D18" s="12"/>
      <c r="E18" s="12"/>
      <c r="F18" s="17" t="s">
        <v>120</v>
      </c>
      <c r="G18" s="36">
        <f t="shared" si="0"/>
        <v>35.78</v>
      </c>
      <c r="H18" s="37">
        <f t="shared" si="1"/>
        <v>1.8868852459016392</v>
      </c>
      <c r="I18" s="33">
        <f t="shared" si="2"/>
        <v>882</v>
      </c>
      <c r="J18" s="34">
        <f t="shared" si="2"/>
        <v>0.15204170286707211</v>
      </c>
    </row>
    <row r="19" spans="2:10" ht="15.75" thickBot="1" x14ac:dyDescent="0.25">
      <c r="B19" s="17" t="s">
        <v>106</v>
      </c>
      <c r="C19" s="35">
        <f t="shared" si="3"/>
        <v>18.3</v>
      </c>
      <c r="D19" s="12"/>
      <c r="E19" s="12"/>
      <c r="F19" s="27" t="s">
        <v>121</v>
      </c>
      <c r="G19" s="38">
        <f t="shared" si="0"/>
        <v>37.940000000000005</v>
      </c>
      <c r="H19" s="39">
        <f t="shared" si="1"/>
        <v>1.8671755725190842</v>
      </c>
      <c r="I19" s="40">
        <f t="shared" si="2"/>
        <v>882.00000000000091</v>
      </c>
      <c r="J19" s="41">
        <f t="shared" si="2"/>
        <v>0.14309076042518409</v>
      </c>
    </row>
    <row r="20" spans="2:10" ht="15.75" thickBot="1" x14ac:dyDescent="0.25">
      <c r="B20" s="27" t="s">
        <v>107</v>
      </c>
      <c r="C20" s="42">
        <f t="shared" si="3"/>
        <v>19.650000000000002</v>
      </c>
      <c r="D20" s="12"/>
      <c r="E20" s="12"/>
      <c r="F20" s="12"/>
      <c r="G20" s="12"/>
      <c r="H20" s="43">
        <f>(H19*6)</f>
        <v>11.203053435114505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34.449999999999996</v>
      </c>
      <c r="H22" s="45">
        <f>AVERAGE(H14:H19)</f>
        <v>1.9089488777379693</v>
      </c>
      <c r="I22" s="12"/>
      <c r="J22" s="13"/>
    </row>
    <row r="23" spans="2:10" x14ac:dyDescent="0.2">
      <c r="B23" s="46" t="s">
        <v>108</v>
      </c>
      <c r="C23" s="47">
        <f>I65</f>
        <v>7.0000000000000007E-2</v>
      </c>
      <c r="D23" s="12"/>
      <c r="E23" s="12"/>
      <c r="F23" s="48" t="s">
        <v>93</v>
      </c>
      <c r="G23" s="49">
        <f t="shared" si="4"/>
        <v>36.195</v>
      </c>
      <c r="H23" s="50">
        <f>SUM(H14:H20)/12</f>
        <v>1.8880622251285268</v>
      </c>
      <c r="I23" s="12"/>
      <c r="J23" s="13"/>
    </row>
    <row r="24" spans="2:10" x14ac:dyDescent="0.2">
      <c r="B24" s="46" t="s">
        <v>109</v>
      </c>
      <c r="C24" s="47">
        <f>I66</f>
        <v>0.1</v>
      </c>
      <c r="D24" s="12"/>
      <c r="E24" s="12"/>
      <c r="F24" s="48" t="s">
        <v>94</v>
      </c>
      <c r="G24" s="49">
        <f t="shared" si="4"/>
        <v>33.286666666666662</v>
      </c>
      <c r="H24" s="50">
        <f>AVERAGE(H14:H18)</f>
        <v>1.9173035387817463</v>
      </c>
      <c r="I24" s="12"/>
      <c r="J24" s="13"/>
    </row>
    <row r="25" spans="2:10" x14ac:dyDescent="0.2">
      <c r="B25" s="46" t="s">
        <v>110</v>
      </c>
      <c r="C25" s="47">
        <f>I67</f>
        <v>0.15</v>
      </c>
      <c r="D25" s="12"/>
      <c r="E25" s="12"/>
      <c r="F25" s="48" t="s">
        <v>95</v>
      </c>
      <c r="G25" s="49">
        <f t="shared" si="4"/>
        <v>32.574285714285715</v>
      </c>
      <c r="H25" s="50">
        <f>AVERAGE(H14:H17)</f>
        <v>1.924908112001773</v>
      </c>
      <c r="I25" s="12"/>
      <c r="J25" s="13"/>
    </row>
    <row r="26" spans="2:10" x14ac:dyDescent="0.2">
      <c r="B26" s="46" t="s">
        <v>111</v>
      </c>
      <c r="C26" s="47">
        <f>I68</f>
        <v>0.22</v>
      </c>
      <c r="D26" s="12"/>
      <c r="E26" s="12"/>
      <c r="F26" s="48" t="s">
        <v>96</v>
      </c>
      <c r="G26" s="49">
        <f t="shared" si="4"/>
        <v>31.963999999999999</v>
      </c>
      <c r="H26" s="50">
        <f>AVERAGE(H14:H16)</f>
        <v>1.9317615406400452</v>
      </c>
      <c r="I26" s="12"/>
      <c r="J26" s="13"/>
    </row>
    <row r="27" spans="2:10" ht="13.5" thickBot="1" x14ac:dyDescent="0.25">
      <c r="B27" s="51" t="s">
        <v>112</v>
      </c>
      <c r="C27" s="52">
        <f>I69</f>
        <v>0.31</v>
      </c>
      <c r="D27" s="53"/>
      <c r="E27" s="53"/>
      <c r="F27" s="54" t="s">
        <v>97</v>
      </c>
      <c r="G27" s="55">
        <f t="shared" si="4"/>
        <v>31.34</v>
      </c>
      <c r="H27" s="56">
        <f>AVERAGE(H14:H15)</f>
        <v>1.9385514018691588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Meier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2520</v>
      </c>
      <c r="E32" s="122">
        <f>C32</f>
        <v>2520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1617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210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1827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15</v>
      </c>
      <c r="D48" s="9">
        <f>C48</f>
        <v>15</v>
      </c>
      <c r="E48" s="63">
        <f>IF((C67&gt;G6),C67,D48)</f>
        <v>15</v>
      </c>
      <c r="F48" s="9" t="s">
        <v>66</v>
      </c>
      <c r="H48" s="9">
        <f>E67</f>
        <v>30.5</v>
      </c>
      <c r="I48" s="9">
        <f>H48</f>
        <v>30.5</v>
      </c>
      <c r="J48" s="63">
        <f>E67</f>
        <v>30.5</v>
      </c>
      <c r="K48" s="9">
        <v>1.5</v>
      </c>
      <c r="L48" s="9">
        <f t="shared" ref="L48:L53" si="5">J48*K48</f>
        <v>45.75</v>
      </c>
      <c r="M48" s="65">
        <f>D131</f>
        <v>1.95</v>
      </c>
      <c r="N48" s="65">
        <f t="shared" ref="N48:N53" si="6">M48*K48</f>
        <v>2.9249999999999998</v>
      </c>
      <c r="O48" s="66">
        <f>D151</f>
        <v>882</v>
      </c>
      <c r="P48" s="67">
        <f>D152</f>
        <v>0.17948717948717949</v>
      </c>
    </row>
    <row r="49" spans="2:16" hidden="1" x14ac:dyDescent="0.2">
      <c r="B49" s="9" t="s">
        <v>51</v>
      </c>
      <c r="C49" s="9">
        <f>IF((C5*(1+I65))&lt;C67,C67,C5*(1+I65))</f>
        <v>16.05</v>
      </c>
      <c r="D49" s="9">
        <f>IF((C49&gt;G6),G6,C49)</f>
        <v>16.05</v>
      </c>
      <c r="E49" s="63">
        <f>IF((C67&gt;G6),C67,D49)</f>
        <v>16.05</v>
      </c>
      <c r="F49" s="9" t="s">
        <v>58</v>
      </c>
      <c r="G49" s="9">
        <f>G8</f>
        <v>1.6</v>
      </c>
      <c r="H49" s="9">
        <f>IF((E49&gt;C67),E67+((E49-C67)*G49),E67)</f>
        <v>32.18</v>
      </c>
      <c r="I49" s="9">
        <f>IF((E49&gt;G6),E67+((G6-C67)*G49),H49)</f>
        <v>32.18</v>
      </c>
      <c r="J49" s="63">
        <f>IF((G6&lt;C67),H49,I49)</f>
        <v>32.18</v>
      </c>
      <c r="K49" s="9">
        <v>1.5</v>
      </c>
      <c r="L49" s="9">
        <f t="shared" si="5"/>
        <v>48.269999999999996</v>
      </c>
      <c r="M49" s="65">
        <f>D159</f>
        <v>1.9271028037383175</v>
      </c>
      <c r="N49" s="65">
        <f t="shared" si="6"/>
        <v>2.8906542056074764</v>
      </c>
      <c r="O49" s="66">
        <f>D179</f>
        <v>882</v>
      </c>
      <c r="P49" s="67">
        <f>D180</f>
        <v>0.16973811833171679</v>
      </c>
    </row>
    <row r="50" spans="2:16" hidden="1" x14ac:dyDescent="0.2">
      <c r="B50" s="9" t="s">
        <v>52</v>
      </c>
      <c r="C50" s="9">
        <f>IF((C5*(1+I66))&lt;C67,C67,C5*(1+I66))</f>
        <v>16.5</v>
      </c>
      <c r="D50" s="9">
        <f>IF((C50&gt;G6),G6,C50)</f>
        <v>16.5</v>
      </c>
      <c r="E50" s="63">
        <f>IF((C67&gt;G6),C67,D50)</f>
        <v>16.5</v>
      </c>
      <c r="F50" s="9" t="s">
        <v>59</v>
      </c>
      <c r="G50" s="9">
        <f>G8</f>
        <v>1.6</v>
      </c>
      <c r="H50" s="9">
        <f>IF((E50&gt;C67),E67+((E50-C67)*G50),E67)</f>
        <v>32.9</v>
      </c>
      <c r="I50" s="9">
        <f>IF((E50&gt;G6),E67+((G6-C67)*G50),H50)</f>
        <v>32.9</v>
      </c>
      <c r="J50" s="63">
        <f>IF((G6&lt;C67),H50,I50)</f>
        <v>32.9</v>
      </c>
      <c r="K50" s="9">
        <v>2</v>
      </c>
      <c r="L50" s="9">
        <f t="shared" si="5"/>
        <v>65.8</v>
      </c>
      <c r="M50" s="65">
        <f>D187</f>
        <v>1.9181818181818182</v>
      </c>
      <c r="N50" s="65">
        <f t="shared" si="6"/>
        <v>3.8363636363636364</v>
      </c>
      <c r="O50" s="66">
        <f>D207</f>
        <v>881.99999999999989</v>
      </c>
      <c r="P50" s="67">
        <f>D180</f>
        <v>0.16973811833171679</v>
      </c>
    </row>
    <row r="51" spans="2:16" hidden="1" x14ac:dyDescent="0.2">
      <c r="B51" s="9" t="s">
        <v>53</v>
      </c>
      <c r="C51" s="9">
        <f>IF((C5*(1+I67))&lt;C67,C67,C5*(1+I67))</f>
        <v>17.25</v>
      </c>
      <c r="D51" s="9">
        <f>IF((C51&gt;G6),G6,C51)</f>
        <v>17.25</v>
      </c>
      <c r="E51" s="63">
        <f>IF((C67&gt;G6),C67,D51)</f>
        <v>17.25</v>
      </c>
      <c r="F51" s="9" t="s">
        <v>60</v>
      </c>
      <c r="G51" s="9">
        <f>G8</f>
        <v>1.6</v>
      </c>
      <c r="H51" s="9">
        <f>IF((E51&gt;C67),E67+((E51-C67)*G51),E67)</f>
        <v>34.1</v>
      </c>
      <c r="I51" s="9">
        <f>IF((E51&gt;G6),E67+((G6-C67)*G51),H51)</f>
        <v>34.1</v>
      </c>
      <c r="J51" s="63">
        <f>IF((G6&lt;C67),H51,I51)</f>
        <v>34.1</v>
      </c>
      <c r="K51" s="9">
        <v>2</v>
      </c>
      <c r="L51" s="9">
        <f t="shared" si="5"/>
        <v>68.2</v>
      </c>
      <c r="M51" s="65">
        <f>D215</f>
        <v>1.9043478260869566</v>
      </c>
      <c r="N51" s="65">
        <f t="shared" si="6"/>
        <v>3.8086956521739133</v>
      </c>
      <c r="O51" s="66">
        <f>D235</f>
        <v>882</v>
      </c>
      <c r="P51" s="67">
        <f>D236</f>
        <v>0.15981735159817351</v>
      </c>
    </row>
    <row r="52" spans="2:16" hidden="1" x14ac:dyDescent="0.2">
      <c r="B52" s="9" t="s">
        <v>54</v>
      </c>
      <c r="C52" s="9">
        <f>IF((C5*(1+I68))&lt;C67,C67,C5*(1+I68))</f>
        <v>18.3</v>
      </c>
      <c r="D52" s="9">
        <f>IF((C52&gt;G6),G6,C52)</f>
        <v>18.3</v>
      </c>
      <c r="E52" s="63">
        <f>IF((C67&gt;G6),C67,D52)</f>
        <v>18.3</v>
      </c>
      <c r="F52" s="9" t="s">
        <v>61</v>
      </c>
      <c r="G52" s="9">
        <f>G8</f>
        <v>1.6</v>
      </c>
      <c r="H52" s="9">
        <f>IF((E52&gt;C67),E67+((E52-C67)*G52),E67)</f>
        <v>35.78</v>
      </c>
      <c r="I52" s="9">
        <f>IF((E52&gt;G6),E67+((G6-C67)*G52),H52)</f>
        <v>35.78</v>
      </c>
      <c r="J52" s="63">
        <f>IF((G6&lt;C67),H52,I52)</f>
        <v>35.78</v>
      </c>
      <c r="K52" s="9">
        <v>2</v>
      </c>
      <c r="L52" s="9">
        <f t="shared" si="5"/>
        <v>71.56</v>
      </c>
      <c r="M52" s="65">
        <f>D243</f>
        <v>1.8868852459016392</v>
      </c>
      <c r="N52" s="65">
        <f t="shared" si="6"/>
        <v>3.7737704918032784</v>
      </c>
      <c r="O52" s="66">
        <f>D263</f>
        <v>882</v>
      </c>
      <c r="P52" s="67">
        <f>D264</f>
        <v>0.15204170286707211</v>
      </c>
    </row>
    <row r="53" spans="2:16" hidden="1" x14ac:dyDescent="0.2">
      <c r="B53" s="9" t="s">
        <v>55</v>
      </c>
      <c r="C53" s="9">
        <f>IF((C5*(1+I69))&lt;C67,C67,C5*(1+I69))</f>
        <v>19.650000000000002</v>
      </c>
      <c r="D53" s="9">
        <f>IF((C53&gt;G6),G6,C53)</f>
        <v>19.650000000000002</v>
      </c>
      <c r="E53" s="63">
        <f>IF((C67&gt;G6),C67,D53)</f>
        <v>19.650000000000002</v>
      </c>
      <c r="F53" s="9" t="s">
        <v>62</v>
      </c>
      <c r="G53" s="9">
        <f>G8</f>
        <v>1.6</v>
      </c>
      <c r="H53" s="9">
        <f>IF((E53&gt;C67),E67+((E53-C67)*G53),E67)</f>
        <v>37.940000000000005</v>
      </c>
      <c r="I53" s="9">
        <f>IF((E53&gt;G6),E67+((G6-C67)*G53),H53)</f>
        <v>37.940000000000005</v>
      </c>
      <c r="J53" s="63">
        <f>IF((G6&lt;C67),H53,I53)</f>
        <v>37.940000000000005</v>
      </c>
      <c r="K53" s="9">
        <f>I55-(K52+K51+K50+K49+K48)</f>
        <v>3</v>
      </c>
      <c r="L53" s="9">
        <f t="shared" si="5"/>
        <v>113.82000000000002</v>
      </c>
      <c r="M53" s="65">
        <f>D271</f>
        <v>1.8671755725190842</v>
      </c>
      <c r="N53" s="65">
        <f t="shared" si="6"/>
        <v>5.6015267175572525</v>
      </c>
      <c r="O53" s="66">
        <f>D291</f>
        <v>882.00000000000091</v>
      </c>
      <c r="P53" s="67">
        <f>D292</f>
        <v>0.14309076042518409</v>
      </c>
    </row>
    <row r="54" spans="2:16" hidden="1" x14ac:dyDescent="0.2">
      <c r="K54" s="9" t="s">
        <v>70</v>
      </c>
      <c r="L54" s="9">
        <f>SUM(L48:L53)</f>
        <v>413.4</v>
      </c>
      <c r="N54" s="65">
        <f>SUM(N48:N53)</f>
        <v>22.836010703505558</v>
      </c>
    </row>
    <row r="55" spans="2:16" hidden="1" x14ac:dyDescent="0.2">
      <c r="H55" s="68" t="s">
        <v>71</v>
      </c>
      <c r="I55" s="69">
        <v>12</v>
      </c>
      <c r="J55" s="70">
        <f>L54/I55</f>
        <v>34.449999999999996</v>
      </c>
      <c r="L55" s="62" t="s">
        <v>81</v>
      </c>
      <c r="M55" s="63"/>
      <c r="N55" s="70">
        <f>N54/12</f>
        <v>1.9030008919587964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36.195</v>
      </c>
      <c r="L56" s="64" t="s">
        <v>82</v>
      </c>
      <c r="N56" s="65">
        <f>((M53*15)+(N52+N51+N50+N49+N48))/24</f>
        <v>1.8850882322389404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33.286666666666662</v>
      </c>
      <c r="L57" s="64" t="s">
        <v>83</v>
      </c>
      <c r="N57" s="65">
        <f>(N52+N51+N50+N49+N48)/9</f>
        <v>1.9149426651053671</v>
      </c>
    </row>
    <row r="58" spans="2:16" hidden="1" x14ac:dyDescent="0.2">
      <c r="H58" s="71" t="s">
        <v>72</v>
      </c>
      <c r="I58" s="72">
        <v>7</v>
      </c>
      <c r="J58" s="65">
        <f>(L51+L50+L49+L48)/I58</f>
        <v>32.574285714285715</v>
      </c>
      <c r="L58" s="64" t="s">
        <v>84</v>
      </c>
      <c r="N58" s="65">
        <f>(N51+N50+N49+N48)/7</f>
        <v>1.9229590705921464</v>
      </c>
    </row>
    <row r="59" spans="2:16" hidden="1" x14ac:dyDescent="0.2">
      <c r="H59" s="71" t="s">
        <v>72</v>
      </c>
      <c r="I59" s="72">
        <v>5</v>
      </c>
      <c r="J59" s="65">
        <f>(L50+L49+L48)/I59</f>
        <v>31.963999999999999</v>
      </c>
      <c r="L59" s="64" t="s">
        <v>86</v>
      </c>
      <c r="N59" s="65">
        <f>(N50+N49+N48)/5</f>
        <v>1.9304035683942224</v>
      </c>
    </row>
    <row r="60" spans="2:16" hidden="1" x14ac:dyDescent="0.2">
      <c r="H60" s="71" t="s">
        <v>72</v>
      </c>
      <c r="I60" s="72">
        <v>3</v>
      </c>
      <c r="J60" s="65">
        <f>(L49+L48)/I60</f>
        <v>31.34</v>
      </c>
      <c r="L60" s="64" t="s">
        <v>85</v>
      </c>
      <c r="N60" s="65">
        <f>(N49+N48)/3</f>
        <v>1.9385514018691588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7.0000000000000007E-2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</v>
      </c>
    </row>
    <row r="67" spans="2:9" ht="17.25" hidden="1" thickTop="1" thickBot="1" x14ac:dyDescent="0.3">
      <c r="B67" s="80" t="s">
        <v>27</v>
      </c>
      <c r="C67" s="81">
        <f>C5+C6</f>
        <v>15</v>
      </c>
      <c r="D67" s="5">
        <f>D82/C77</f>
        <v>1.95</v>
      </c>
      <c r="E67" s="81">
        <f>G7</f>
        <v>30.5</v>
      </c>
      <c r="F67" s="82" t="s">
        <v>11</v>
      </c>
      <c r="H67" s="11" t="s">
        <v>48</v>
      </c>
      <c r="I67" s="13">
        <v>0.15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0.22</v>
      </c>
    </row>
    <row r="69" spans="2:9" hidden="1" x14ac:dyDescent="0.2">
      <c r="B69" s="80" t="s">
        <v>29</v>
      </c>
      <c r="C69" s="81">
        <f>C9</f>
        <v>10</v>
      </c>
      <c r="D69" s="74"/>
      <c r="E69" s="81">
        <v>0</v>
      </c>
      <c r="F69" s="82" t="s">
        <v>13</v>
      </c>
      <c r="H69" s="11" t="s">
        <v>50</v>
      </c>
      <c r="I69" s="13">
        <v>0.31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8</v>
      </c>
      <c r="D74" s="74"/>
      <c r="E74" s="2">
        <f>C74</f>
        <v>8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5124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2520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210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3416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4914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882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0.17948717948717949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882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0.17948717948717949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15</v>
      </c>
      <c r="D103" s="5">
        <f>G10</f>
        <v>2.2999999999999998</v>
      </c>
      <c r="E103" s="81">
        <f>(D103*C103)+((C114+C116)/(C110*C111))</f>
        <v>35.75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10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8</v>
      </c>
      <c r="D110" s="74"/>
      <c r="E110" s="2">
        <f>C110</f>
        <v>8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6006</v>
      </c>
      <c r="F112" s="82" t="s">
        <v>17</v>
      </c>
    </row>
    <row r="113" spans="2:6" hidden="1" x14ac:dyDescent="0.2">
      <c r="B113" s="80" t="s">
        <v>30</v>
      </c>
      <c r="C113" s="1">
        <f t="shared" si="7"/>
        <v>2520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210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4004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5796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1764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1764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15</v>
      </c>
      <c r="D131" s="5">
        <f>D146/C141</f>
        <v>1.95</v>
      </c>
      <c r="E131" s="81">
        <f>J48</f>
        <v>30.5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10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8</v>
      </c>
      <c r="D138" s="74"/>
      <c r="E138" s="2">
        <f>C138</f>
        <v>8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5124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2520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210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3416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4914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882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0.17948717948717949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882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0.17948717948717949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16.05</v>
      </c>
      <c r="D159" s="5">
        <f>D174/C169</f>
        <v>1.9271028037383175</v>
      </c>
      <c r="E159" s="81">
        <f>J49</f>
        <v>32.18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10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8</v>
      </c>
      <c r="D166" s="74"/>
      <c r="E166" s="2">
        <f>C166</f>
        <v>8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5406.24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2696.4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210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3604.16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5196.24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882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0.16973811833171679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882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0.16973811833171679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16.5</v>
      </c>
      <c r="D187" s="5">
        <f>D202/C197</f>
        <v>1.9181818181818182</v>
      </c>
      <c r="E187" s="81">
        <f>J50</f>
        <v>32.9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10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8</v>
      </c>
      <c r="D194" s="74"/>
      <c r="E194" s="2">
        <f>C194</f>
        <v>8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5527.2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2772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210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3684.7999999999997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5317.2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882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0.16587677725118483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881.99999999999989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0.16587677725118483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17.25</v>
      </c>
      <c r="D215" s="5">
        <f>D230/C225</f>
        <v>1.9043478260869566</v>
      </c>
      <c r="E215" s="81">
        <f>J51</f>
        <v>34.1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10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8</v>
      </c>
      <c r="D222" s="74"/>
      <c r="E222" s="2">
        <f>C222</f>
        <v>8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5728.8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2898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210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3819.2000000000003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5518.8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882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0.15981735159817351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882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0.15981735159817351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18.3</v>
      </c>
      <c r="D243" s="5">
        <f>D258/C253</f>
        <v>1.8868852459016392</v>
      </c>
      <c r="E243" s="81">
        <f>J52</f>
        <v>35.78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10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8</v>
      </c>
      <c r="D250" s="74"/>
      <c r="E250" s="2">
        <f>C250</f>
        <v>8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6011.04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3074.4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210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4007.36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5801.04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882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0.15204170286707211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882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0.15204170286707211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19.650000000000002</v>
      </c>
      <c r="D271" s="5">
        <f>D286/C281</f>
        <v>1.8671755725190842</v>
      </c>
      <c r="E271" s="81">
        <f>J53</f>
        <v>37.940000000000005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10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8</v>
      </c>
      <c r="D278" s="74"/>
      <c r="E278" s="2">
        <f>C278</f>
        <v>8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6373.920000000001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3301.2000000000003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210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4249.2800000000007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6163.920000000001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882.00000000000091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0.14309076042518409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882.00000000000091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0.14309076042518409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2:J2"/>
    <mergeCell ref="B22:C22"/>
    <mergeCell ref="B63:F63"/>
    <mergeCell ref="B99:F99"/>
    <mergeCell ref="B127:F127"/>
    <mergeCell ref="B183:F183"/>
    <mergeCell ref="B211:F211"/>
    <mergeCell ref="B239:F239"/>
    <mergeCell ref="B267:F267"/>
    <mergeCell ref="E33:F33"/>
    <mergeCell ref="B155:F155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zoomScaleNormal="100" workbookViewId="0">
      <selection activeCell="C7" sqref="C7"/>
    </sheetView>
  </sheetViews>
  <sheetFormatPr baseColWidth="10" defaultRowHeight="12.75" x14ac:dyDescent="0.2"/>
  <cols>
    <col min="1" max="1" width="3.28515625" style="9" customWidth="1"/>
    <col min="2" max="2" width="42.2851562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62" t="s">
        <v>192</v>
      </c>
      <c r="C2" s="163"/>
      <c r="D2" s="163"/>
      <c r="E2" s="163"/>
      <c r="F2" s="163"/>
      <c r="G2" s="163"/>
      <c r="H2" s="163"/>
      <c r="I2" s="163"/>
      <c r="J2" s="164"/>
    </row>
    <row r="3" spans="2:10" ht="13.5" thickBot="1" x14ac:dyDescent="0.25">
      <c r="F3" s="58"/>
      <c r="G3" s="59"/>
      <c r="H3" s="60"/>
    </row>
    <row r="4" spans="2:10" ht="15.75" x14ac:dyDescent="0.25">
      <c r="B4" s="138" t="s">
        <v>167</v>
      </c>
      <c r="C4" s="139"/>
      <c r="D4" s="140" t="s">
        <v>73</v>
      </c>
      <c r="E4" s="131"/>
      <c r="F4" s="167" t="s">
        <v>168</v>
      </c>
      <c r="G4" s="168"/>
      <c r="H4" s="168"/>
      <c r="I4" s="168"/>
      <c r="J4" s="166"/>
    </row>
    <row r="5" spans="2:10" ht="15" x14ac:dyDescent="0.2">
      <c r="B5" s="17" t="s">
        <v>166</v>
      </c>
      <c r="C5" s="126">
        <f>C7+(C6/12)</f>
        <v>2500</v>
      </c>
      <c r="D5" s="129" t="s">
        <v>163</v>
      </c>
      <c r="E5" s="126">
        <f>E6*C13</f>
        <v>4603.2</v>
      </c>
      <c r="F5" s="127" t="s">
        <v>179</v>
      </c>
      <c r="G5" s="130"/>
      <c r="H5" s="129" t="s">
        <v>165</v>
      </c>
      <c r="I5" s="130"/>
      <c r="J5" s="18"/>
    </row>
    <row r="6" spans="2:10" ht="15.75" customHeight="1" x14ac:dyDescent="0.25">
      <c r="B6" s="17" t="s">
        <v>164</v>
      </c>
      <c r="C6" s="141">
        <v>0</v>
      </c>
      <c r="D6" s="129" t="s">
        <v>198</v>
      </c>
      <c r="E6" s="107">
        <v>27.4</v>
      </c>
      <c r="F6" s="127" t="s">
        <v>178</v>
      </c>
      <c r="G6" s="130"/>
      <c r="H6" s="151">
        <v>10</v>
      </c>
      <c r="I6" s="127" t="s">
        <v>201</v>
      </c>
      <c r="J6" s="18"/>
    </row>
    <row r="7" spans="2:10" ht="15.75" x14ac:dyDescent="0.25">
      <c r="B7" s="17" t="s">
        <v>162</v>
      </c>
      <c r="C7" s="141">
        <v>2500</v>
      </c>
      <c r="D7" s="129" t="s">
        <v>163</v>
      </c>
      <c r="E7" s="125"/>
      <c r="F7" s="127" t="s">
        <v>180</v>
      </c>
      <c r="G7" s="130"/>
      <c r="H7" s="151">
        <v>11</v>
      </c>
      <c r="I7" s="127" t="s">
        <v>174</v>
      </c>
      <c r="J7" s="18"/>
    </row>
    <row r="8" spans="2:10" ht="15" x14ac:dyDescent="0.2">
      <c r="B8" s="17" t="s">
        <v>210</v>
      </c>
      <c r="C8" s="126">
        <f>C5*0.23</f>
        <v>575</v>
      </c>
      <c r="D8" s="129" t="s">
        <v>163</v>
      </c>
      <c r="E8" s="126">
        <f>H11*E6*(C12/5)</f>
        <v>182.66666666666666</v>
      </c>
      <c r="F8" s="127" t="s">
        <v>175</v>
      </c>
      <c r="G8" s="130"/>
      <c r="H8" s="151">
        <v>30</v>
      </c>
      <c r="I8" s="127" t="s">
        <v>202</v>
      </c>
      <c r="J8" s="18"/>
    </row>
    <row r="9" spans="2:10" ht="15" x14ac:dyDescent="0.2">
      <c r="B9" s="17" t="s">
        <v>170</v>
      </c>
      <c r="C9" s="126">
        <f>C5*0.05</f>
        <v>125</v>
      </c>
      <c r="D9" s="129" t="s">
        <v>163</v>
      </c>
      <c r="E9" s="126">
        <f>H12*E6*(C12/5)</f>
        <v>200.93333333333331</v>
      </c>
      <c r="F9" s="127" t="s">
        <v>176</v>
      </c>
      <c r="G9" s="130"/>
      <c r="H9" s="130"/>
      <c r="I9" s="130"/>
      <c r="J9" s="18"/>
    </row>
    <row r="10" spans="2:10" ht="15" x14ac:dyDescent="0.2">
      <c r="B10" s="17" t="s">
        <v>169</v>
      </c>
      <c r="C10" s="126">
        <f>C5*0.005</f>
        <v>12.5</v>
      </c>
      <c r="D10" s="129" t="s">
        <v>163</v>
      </c>
      <c r="E10" s="126">
        <f>H13*E6*(C12/5)</f>
        <v>548</v>
      </c>
      <c r="F10" s="127" t="s">
        <v>177</v>
      </c>
      <c r="G10" s="130"/>
      <c r="H10" s="129" t="s">
        <v>163</v>
      </c>
      <c r="I10" s="130"/>
      <c r="J10" s="18"/>
    </row>
    <row r="11" spans="2:10" ht="15.75" x14ac:dyDescent="0.25">
      <c r="B11" s="17" t="s">
        <v>173</v>
      </c>
      <c r="C11" s="142">
        <f>C5+C8+C9+C10</f>
        <v>3212.5</v>
      </c>
      <c r="D11" s="129" t="s">
        <v>163</v>
      </c>
      <c r="E11" s="142">
        <f>E5-(E8+E9+E10)</f>
        <v>3671.6</v>
      </c>
      <c r="F11" s="127" t="s">
        <v>181</v>
      </c>
      <c r="G11" s="130"/>
      <c r="H11" s="150">
        <f>H6/12</f>
        <v>0.83333333333333337</v>
      </c>
      <c r="I11" s="127" t="s">
        <v>201</v>
      </c>
      <c r="J11" s="18"/>
    </row>
    <row r="12" spans="2:10" ht="15" x14ac:dyDescent="0.2">
      <c r="B12" s="17" t="s">
        <v>171</v>
      </c>
      <c r="C12" s="151">
        <v>40</v>
      </c>
      <c r="D12" s="129" t="s">
        <v>197</v>
      </c>
      <c r="E12" s="132">
        <f>C12</f>
        <v>40</v>
      </c>
      <c r="F12" s="127" t="s">
        <v>171</v>
      </c>
      <c r="G12" s="130"/>
      <c r="H12" s="150">
        <f>H7/12</f>
        <v>0.91666666666666663</v>
      </c>
      <c r="I12" s="127" t="s">
        <v>174</v>
      </c>
      <c r="J12" s="18"/>
    </row>
    <row r="13" spans="2:10" ht="15" x14ac:dyDescent="0.2">
      <c r="B13" s="17" t="s">
        <v>172</v>
      </c>
      <c r="C13" s="132">
        <f>(C12/5)*21</f>
        <v>168</v>
      </c>
      <c r="D13" s="129" t="s">
        <v>163</v>
      </c>
      <c r="E13" s="132">
        <f>C13</f>
        <v>168</v>
      </c>
      <c r="F13" s="127" t="s">
        <v>172</v>
      </c>
      <c r="G13" s="130"/>
      <c r="H13" s="150">
        <f>H8/12</f>
        <v>2.5</v>
      </c>
      <c r="I13" s="127" t="s">
        <v>202</v>
      </c>
      <c r="J13" s="18"/>
    </row>
    <row r="14" spans="2:10" ht="16.5" thickBot="1" x14ac:dyDescent="0.3">
      <c r="B14" s="27" t="s">
        <v>209</v>
      </c>
      <c r="C14" s="133">
        <f>C11/C13</f>
        <v>19.12202380952381</v>
      </c>
      <c r="D14" s="134" t="s">
        <v>182</v>
      </c>
      <c r="E14" s="133">
        <f>E11/C13</f>
        <v>21.854761904761904</v>
      </c>
      <c r="F14" s="135" t="s">
        <v>208</v>
      </c>
      <c r="G14" s="136"/>
      <c r="H14" s="136"/>
      <c r="I14" s="136"/>
      <c r="J14" s="137"/>
    </row>
    <row r="15" spans="2:10" ht="13.5" thickBot="1" x14ac:dyDescent="0.25"/>
    <row r="16" spans="2:10" ht="15.75" x14ac:dyDescent="0.25">
      <c r="D16" s="165" t="s">
        <v>203</v>
      </c>
      <c r="E16" s="166"/>
    </row>
    <row r="17" spans="2:11" ht="15" x14ac:dyDescent="0.2">
      <c r="D17" s="144">
        <f>E14-C14</f>
        <v>2.7327380952380942</v>
      </c>
      <c r="E17" s="145" t="s">
        <v>182</v>
      </c>
    </row>
    <row r="18" spans="2:11" ht="15.75" thickBot="1" x14ac:dyDescent="0.25">
      <c r="D18" s="146">
        <f>E11-C11</f>
        <v>459.09999999999991</v>
      </c>
      <c r="E18" s="147" t="s">
        <v>163</v>
      </c>
    </row>
    <row r="19" spans="2:11" ht="13.5" thickBot="1" x14ac:dyDescent="0.25"/>
    <row r="20" spans="2:11" ht="15.75" x14ac:dyDescent="0.25">
      <c r="B20" s="165" t="s">
        <v>187</v>
      </c>
      <c r="C20" s="168"/>
      <c r="D20" s="166"/>
      <c r="F20" s="165" t="s">
        <v>200</v>
      </c>
      <c r="G20" s="169"/>
      <c r="H20" s="170"/>
    </row>
    <row r="21" spans="2:11" ht="15.75" x14ac:dyDescent="0.25">
      <c r="B21" s="17" t="s">
        <v>183</v>
      </c>
      <c r="C21" s="141">
        <v>500</v>
      </c>
      <c r="D21" s="148" t="s">
        <v>188</v>
      </c>
      <c r="E21" s="64"/>
      <c r="F21" s="17" t="s">
        <v>190</v>
      </c>
      <c r="G21" s="127"/>
      <c r="H21" s="149"/>
      <c r="I21" s="64"/>
      <c r="J21" s="64"/>
      <c r="K21" s="64"/>
    </row>
    <row r="22" spans="2:11" ht="15.75" x14ac:dyDescent="0.25">
      <c r="B22" s="17" t="s">
        <v>184</v>
      </c>
      <c r="C22" s="141">
        <v>50</v>
      </c>
      <c r="D22" s="148" t="s">
        <v>188</v>
      </c>
      <c r="E22" s="64"/>
      <c r="F22" s="17" t="s">
        <v>191</v>
      </c>
      <c r="G22" s="127"/>
      <c r="H22" s="149"/>
      <c r="I22" s="64"/>
      <c r="J22" s="64"/>
      <c r="K22" s="64"/>
    </row>
    <row r="23" spans="2:11" ht="15.75" x14ac:dyDescent="0.25">
      <c r="B23" s="17" t="s">
        <v>185</v>
      </c>
      <c r="C23" s="141">
        <v>1000</v>
      </c>
      <c r="D23" s="148" t="s">
        <v>188</v>
      </c>
      <c r="E23" s="64"/>
      <c r="F23" s="17" t="s">
        <v>193</v>
      </c>
      <c r="G23" s="127"/>
      <c r="H23" s="149"/>
      <c r="I23" s="64"/>
      <c r="J23" s="64"/>
      <c r="K23" s="64"/>
    </row>
    <row r="24" spans="2:11" ht="15.75" x14ac:dyDescent="0.25">
      <c r="B24" s="17" t="s">
        <v>186</v>
      </c>
      <c r="C24" s="141">
        <v>15</v>
      </c>
      <c r="D24" s="148" t="s">
        <v>163</v>
      </c>
      <c r="E24" s="64"/>
      <c r="F24" s="17" t="s">
        <v>194</v>
      </c>
      <c r="G24" s="127"/>
      <c r="H24" s="149"/>
      <c r="I24" s="64"/>
      <c r="J24" s="64"/>
      <c r="K24" s="64"/>
    </row>
    <row r="25" spans="2:11" ht="15.75" x14ac:dyDescent="0.25">
      <c r="B25" s="17" t="s">
        <v>199</v>
      </c>
      <c r="C25" s="141">
        <v>100</v>
      </c>
      <c r="D25" s="148" t="s">
        <v>165</v>
      </c>
      <c r="E25" s="64"/>
      <c r="F25" s="17" t="s">
        <v>195</v>
      </c>
      <c r="G25" s="127"/>
      <c r="H25" s="149"/>
      <c r="I25" s="64"/>
      <c r="J25" s="64"/>
      <c r="K25" s="64"/>
    </row>
    <row r="26" spans="2:11" ht="15" x14ac:dyDescent="0.2">
      <c r="B26" s="17" t="s">
        <v>187</v>
      </c>
      <c r="C26" s="128">
        <f>C24+((C21+C22+C23+C25)/12)</f>
        <v>152.5</v>
      </c>
      <c r="D26" s="148" t="s">
        <v>163</v>
      </c>
      <c r="F26" s="17" t="s">
        <v>205</v>
      </c>
      <c r="G26" s="127"/>
      <c r="H26" s="149"/>
    </row>
    <row r="27" spans="2:11" ht="15" x14ac:dyDescent="0.2">
      <c r="B27" s="17" t="s">
        <v>207</v>
      </c>
      <c r="C27" s="128">
        <f>C26/C13</f>
        <v>0.90773809523809523</v>
      </c>
      <c r="D27" s="148" t="s">
        <v>182</v>
      </c>
      <c r="F27" s="17" t="s">
        <v>206</v>
      </c>
      <c r="G27" s="127"/>
      <c r="H27" s="149"/>
    </row>
    <row r="28" spans="2:11" ht="16.5" thickBot="1" x14ac:dyDescent="0.3">
      <c r="B28" s="27" t="s">
        <v>189</v>
      </c>
      <c r="C28" s="133">
        <f>C14+C27</f>
        <v>20.029761904761905</v>
      </c>
      <c r="D28" s="143" t="s">
        <v>182</v>
      </c>
      <c r="F28" s="27" t="s">
        <v>196</v>
      </c>
      <c r="G28" s="136"/>
      <c r="H28" s="137"/>
    </row>
    <row r="29" spans="2:11" ht="13.5" thickBot="1" x14ac:dyDescent="0.25"/>
    <row r="30" spans="2:11" ht="15.75" x14ac:dyDescent="0.25">
      <c r="D30" s="165" t="s">
        <v>204</v>
      </c>
      <c r="E30" s="166"/>
    </row>
    <row r="31" spans="2:11" ht="15" x14ac:dyDescent="0.2">
      <c r="D31" s="144">
        <f>E14-C28</f>
        <v>1.8249999999999993</v>
      </c>
      <c r="E31" s="145" t="s">
        <v>182</v>
      </c>
    </row>
    <row r="32" spans="2:11" ht="15.75" thickBot="1" x14ac:dyDescent="0.25">
      <c r="D32" s="146">
        <f>E11-(C26+C11)</f>
        <v>306.59999999999991</v>
      </c>
      <c r="E32" s="147" t="s">
        <v>163</v>
      </c>
    </row>
  </sheetData>
  <sheetProtection password="C644" sheet="1" objects="1" scenarios="1" selectLockedCells="1"/>
  <mergeCells count="6">
    <mergeCell ref="B2:J2"/>
    <mergeCell ref="D16:E16"/>
    <mergeCell ref="D30:E30"/>
    <mergeCell ref="F4:J4"/>
    <mergeCell ref="B20:D20"/>
    <mergeCell ref="F20:H20"/>
  </mergeCells>
  <printOptions horizontalCentered="1"/>
  <pageMargins left="0.78740157480314965" right="0.78740157480314965" top="0.82677165354330717" bottom="0.98425196850393704" header="0.15748031496062992" footer="0.51181102362204722"/>
  <pageSetup paperSize="9" scale="64" orientation="landscape" r:id="rId1"/>
  <headerFooter alignWithMargins="0">
    <oddFooter>&amp;CBleckmannSchulze PartnerServices GmbH
- vertraulich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Benannte Bereiche</vt:lpstr>
      </vt:variant>
      <vt:variant>
        <vt:i4>14</vt:i4>
      </vt:variant>
    </vt:vector>
  </HeadingPairs>
  <TitlesOfParts>
    <vt:vector size="28" baseType="lpstr">
      <vt:lpstr>M&amp;E; Chemie E1+E2</vt:lpstr>
      <vt:lpstr>Chemie E3-E5</vt:lpstr>
      <vt:lpstr>Kunststoff E1+E2</vt:lpstr>
      <vt:lpstr>Kunststoff E3+E4</vt:lpstr>
      <vt:lpstr>Kunststoff E5; Kautschuk E3</vt:lpstr>
      <vt:lpstr>Kautschuk E1+E2 | E4+E5+E6</vt:lpstr>
      <vt:lpstr>Textil- u Bekleidung</vt:lpstr>
      <vt:lpstr>Papier, Pappe u. Kunstst.</vt:lpstr>
      <vt:lpstr>Tapeten</vt:lpstr>
      <vt:lpstr>Druckindustrie</vt:lpstr>
      <vt:lpstr>Schienenverkehr E1,2,4,5</vt:lpstr>
      <vt:lpstr>Schienenverkehr E3</vt:lpstr>
      <vt:lpstr>Holz- u. Kunststoff</vt:lpstr>
      <vt:lpstr>KUNDEN_KALK</vt:lpstr>
      <vt:lpstr>'Chemie E3-E5'!Druckbereich</vt:lpstr>
      <vt:lpstr>Druckindustrie!Druckbereich</vt:lpstr>
      <vt:lpstr>'Holz- u. Kunststoff'!Druckbereich</vt:lpstr>
      <vt:lpstr>'Kautschuk E1+E2 | E4+E5+E6'!Druckbereich</vt:lpstr>
      <vt:lpstr>KUNDEN_KALK!Druckbereich</vt:lpstr>
      <vt:lpstr>'Kunststoff E1+E2'!Druckbereich</vt:lpstr>
      <vt:lpstr>'Kunststoff E3+E4'!Druckbereich</vt:lpstr>
      <vt:lpstr>'Kunststoff E5; Kautschuk E3'!Druckbereich</vt:lpstr>
      <vt:lpstr>'M&amp;E; Chemie E1+E2'!Druckbereich</vt:lpstr>
      <vt:lpstr>'Papier, Pappe u. Kunstst.'!Druckbereich</vt:lpstr>
      <vt:lpstr>'Schienenverkehr E1,2,4,5'!Druckbereich</vt:lpstr>
      <vt:lpstr>'Schienenverkehr E3'!Druckbereich</vt:lpstr>
      <vt:lpstr>Tapeten!Druckbereich</vt:lpstr>
      <vt:lpstr>'Textil- u Bekleidung'!Druckbereich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Akiko Kusama</cp:lastModifiedBy>
  <cp:lastPrinted>2013-11-20T11:28:53Z</cp:lastPrinted>
  <dcterms:created xsi:type="dcterms:W3CDTF">2005-12-20T11:56:46Z</dcterms:created>
  <dcterms:modified xsi:type="dcterms:W3CDTF">2015-10-01T14:07:12Z</dcterms:modified>
</cp:coreProperties>
</file>